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mc:AlternateContent xmlns:mc="http://schemas.openxmlformats.org/markup-compatibility/2006">
    <mc:Choice Requires="x15">
      <x15ac:absPath xmlns:x15ac="http://schemas.microsoft.com/office/spreadsheetml/2010/11/ac" url="https://kuehnechemicalco.sharepoint.com/sites/Sales/Shared Documents/General/SALES/BID SUBMITTALS/A-C/Capitol Regional Purchasing, CT/2023/"/>
    </mc:Choice>
  </mc:AlternateContent>
  <xr:revisionPtr revIDLastSave="0" documentId="8_{57F75F18-7555-4046-91B2-9AD39E987DB8}" xr6:coauthVersionLast="47" xr6:coauthVersionMax="47" xr10:uidLastSave="{00000000-0000-0000-0000-000000000000}"/>
  <workbookProtection lockStructure="1"/>
  <bookViews>
    <workbookView xWindow="-120" yWindow="-120" windowWidth="29040" windowHeight="15840"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1" i="3" l="1"/>
  <c r="K241" i="3" s="1"/>
  <c r="G241" i="3"/>
  <c r="F241" i="3"/>
  <c r="B241" i="3"/>
  <c r="H240" i="3"/>
  <c r="K240" i="3" s="1"/>
  <c r="G240" i="3"/>
  <c r="F240" i="3"/>
  <c r="B240" i="3"/>
  <c r="H239" i="3"/>
  <c r="K239" i="3" s="1"/>
  <c r="G239" i="3"/>
  <c r="F239" i="3"/>
  <c r="B239" i="3"/>
  <c r="H238" i="3"/>
  <c r="K238" i="3" s="1"/>
  <c r="G238" i="3"/>
  <c r="F238" i="3"/>
  <c r="B238" i="3"/>
  <c r="H237" i="3"/>
  <c r="K237" i="3" s="1"/>
  <c r="G237" i="3"/>
  <c r="F237" i="3"/>
  <c r="B237" i="3"/>
  <c r="H236" i="3"/>
  <c r="K236" i="3" s="1"/>
  <c r="G236" i="3"/>
  <c r="F236" i="3"/>
  <c r="B236" i="3"/>
  <c r="H235" i="3"/>
  <c r="K235" i="3" s="1"/>
  <c r="G235" i="3"/>
  <c r="F235" i="3"/>
  <c r="B235" i="3"/>
  <c r="H234" i="3"/>
  <c r="K234" i="3" s="1"/>
  <c r="G234" i="3"/>
  <c r="F234" i="3"/>
  <c r="B234" i="3"/>
  <c r="H233" i="3"/>
  <c r="K233" i="3" s="1"/>
  <c r="G233" i="3"/>
  <c r="F233" i="3"/>
  <c r="B233" i="3"/>
  <c r="H232" i="3"/>
  <c r="K232" i="3" s="1"/>
  <c r="G232" i="3"/>
  <c r="F232" i="3"/>
  <c r="B232" i="3"/>
  <c r="H231" i="3"/>
  <c r="K231" i="3" s="1"/>
  <c r="G231" i="3"/>
  <c r="F231" i="3"/>
  <c r="B231" i="3"/>
  <c r="H230" i="3"/>
  <c r="K230" i="3" s="1"/>
  <c r="G230" i="3"/>
  <c r="F230" i="3"/>
  <c r="B230" i="3"/>
  <c r="H229" i="3"/>
  <c r="K229" i="3" s="1"/>
  <c r="G229" i="3"/>
  <c r="F229" i="3"/>
  <c r="B229" i="3"/>
  <c r="H228" i="3"/>
  <c r="K228" i="3" s="1"/>
  <c r="G228" i="3"/>
  <c r="F228" i="3"/>
  <c r="B228" i="3"/>
  <c r="H227" i="3"/>
  <c r="K227" i="3" s="1"/>
  <c r="G227" i="3"/>
  <c r="F227" i="3"/>
  <c r="B227" i="3"/>
  <c r="H226" i="3"/>
  <c r="K226" i="3" s="1"/>
  <c r="G226" i="3"/>
  <c r="F226" i="3"/>
  <c r="B226" i="3"/>
  <c r="H225" i="3"/>
  <c r="K225" i="3" s="1"/>
  <c r="G225" i="3"/>
  <c r="F225" i="3"/>
  <c r="B225" i="3"/>
  <c r="H224" i="3"/>
  <c r="K224" i="3" s="1"/>
  <c r="G224" i="3"/>
  <c r="F224" i="3"/>
  <c r="B224" i="3"/>
  <c r="H223" i="3"/>
  <c r="K223" i="3" s="1"/>
  <c r="G223" i="3"/>
  <c r="F223" i="3"/>
  <c r="B223" i="3"/>
  <c r="H222" i="3"/>
  <c r="K222" i="3" s="1"/>
  <c r="G222" i="3"/>
  <c r="F222" i="3"/>
  <c r="B222" i="3"/>
  <c r="H221" i="3"/>
  <c r="K221" i="3" s="1"/>
  <c r="G221" i="3"/>
  <c r="F221" i="3"/>
  <c r="B221" i="3"/>
  <c r="H220" i="3"/>
  <c r="K220" i="3" s="1"/>
  <c r="G220" i="3"/>
  <c r="F220" i="3"/>
  <c r="B220" i="3"/>
  <c r="H219" i="3"/>
  <c r="K219" i="3" s="1"/>
  <c r="G219" i="3"/>
  <c r="F219" i="3"/>
  <c r="B219" i="3"/>
  <c r="H218" i="3"/>
  <c r="K218" i="3" s="1"/>
  <c r="G218" i="3"/>
  <c r="F218" i="3"/>
  <c r="B218" i="3"/>
  <c r="H217" i="3"/>
  <c r="K217" i="3" s="1"/>
  <c r="G217" i="3"/>
  <c r="F217" i="3"/>
  <c r="B217" i="3"/>
  <c r="H216" i="3"/>
  <c r="K216" i="3" s="1"/>
  <c r="G216" i="3"/>
  <c r="F216" i="3"/>
  <c r="B216" i="3"/>
  <c r="H215" i="3"/>
  <c r="K215" i="3" s="1"/>
  <c r="G215" i="3"/>
  <c r="F215" i="3"/>
  <c r="B215" i="3"/>
  <c r="H214" i="3"/>
  <c r="K214" i="3" s="1"/>
  <c r="G214" i="3"/>
  <c r="F214" i="3"/>
  <c r="B214" i="3"/>
  <c r="H213" i="3"/>
  <c r="K213" i="3" s="1"/>
  <c r="G213" i="3"/>
  <c r="F213" i="3"/>
  <c r="B213" i="3"/>
  <c r="H212" i="3"/>
  <c r="K212" i="3" s="1"/>
  <c r="G212" i="3"/>
  <c r="F212" i="3"/>
  <c r="B212" i="3"/>
  <c r="H211" i="3"/>
  <c r="K211" i="3" s="1"/>
  <c r="G211" i="3"/>
  <c r="F211" i="3"/>
  <c r="B211" i="3"/>
  <c r="H210" i="3"/>
  <c r="K210" i="3" s="1"/>
  <c r="G210" i="3"/>
  <c r="F210" i="3"/>
  <c r="B210" i="3"/>
  <c r="H209" i="3"/>
  <c r="K209" i="3" s="1"/>
  <c r="G209" i="3"/>
  <c r="F209" i="3"/>
  <c r="B209" i="3"/>
  <c r="H208" i="3"/>
  <c r="K208" i="3" s="1"/>
  <c r="G208" i="3"/>
  <c r="F208" i="3"/>
  <c r="B208" i="3"/>
  <c r="H207" i="3"/>
  <c r="K207" i="3" s="1"/>
  <c r="G207" i="3"/>
  <c r="F207" i="3"/>
  <c r="B207" i="3"/>
  <c r="H206" i="3"/>
  <c r="K206" i="3" s="1"/>
  <c r="G206" i="3"/>
  <c r="F206" i="3"/>
  <c r="B206" i="3"/>
  <c r="H205" i="3"/>
  <c r="K205" i="3" s="1"/>
  <c r="G205" i="3"/>
  <c r="F205" i="3"/>
  <c r="B205" i="3"/>
  <c r="H204" i="3"/>
  <c r="K204" i="3" s="1"/>
  <c r="G204" i="3"/>
  <c r="F204" i="3"/>
  <c r="B204" i="3"/>
  <c r="H203" i="3"/>
  <c r="K203" i="3" s="1"/>
  <c r="G203" i="3"/>
  <c r="F203" i="3"/>
  <c r="B203" i="3"/>
  <c r="H202" i="3"/>
  <c r="K202" i="3" s="1"/>
  <c r="G202" i="3"/>
  <c r="F202" i="3"/>
  <c r="B202" i="3"/>
  <c r="H201" i="3"/>
  <c r="K201" i="3" s="1"/>
  <c r="G201" i="3"/>
  <c r="F201" i="3"/>
  <c r="B201" i="3"/>
  <c r="H200" i="3"/>
  <c r="K200" i="3" s="1"/>
  <c r="G200" i="3"/>
  <c r="F200" i="3"/>
  <c r="B200" i="3"/>
  <c r="H199" i="3"/>
  <c r="K199" i="3" s="1"/>
  <c r="G199" i="3"/>
  <c r="F199" i="3"/>
  <c r="B199" i="3"/>
  <c r="H198" i="3"/>
  <c r="K198" i="3" s="1"/>
  <c r="G198" i="3"/>
  <c r="F198" i="3"/>
  <c r="B198" i="3"/>
  <c r="H197" i="3"/>
  <c r="K197" i="3" s="1"/>
  <c r="G197" i="3"/>
  <c r="F197" i="3"/>
  <c r="B197" i="3"/>
  <c r="H196" i="3"/>
  <c r="K196" i="3" s="1"/>
  <c r="G196" i="3"/>
  <c r="F196" i="3"/>
  <c r="B196" i="3"/>
  <c r="H195" i="3"/>
  <c r="K195" i="3" s="1"/>
  <c r="G195" i="3"/>
  <c r="F195" i="3"/>
  <c r="B195" i="3"/>
  <c r="H194" i="3"/>
  <c r="K194" i="3" s="1"/>
  <c r="G194" i="3"/>
  <c r="F194" i="3"/>
  <c r="B194" i="3"/>
  <c r="H193" i="3"/>
  <c r="K193" i="3" s="1"/>
  <c r="G193" i="3"/>
  <c r="F193" i="3"/>
  <c r="B193" i="3"/>
  <c r="H192" i="3"/>
  <c r="K192" i="3" s="1"/>
  <c r="G192" i="3"/>
  <c r="F192" i="3"/>
  <c r="B192" i="3"/>
  <c r="H191" i="3"/>
  <c r="K191" i="3" s="1"/>
  <c r="G191" i="3"/>
  <c r="F191" i="3"/>
  <c r="B191" i="3"/>
  <c r="H190" i="3"/>
  <c r="K190" i="3" s="1"/>
  <c r="G190" i="3"/>
  <c r="F190" i="3"/>
  <c r="B190" i="3"/>
  <c r="H189" i="3"/>
  <c r="K189" i="3" s="1"/>
  <c r="G189" i="3"/>
  <c r="F189" i="3"/>
  <c r="B189" i="3"/>
  <c r="H188" i="3"/>
  <c r="K188" i="3" s="1"/>
  <c r="G188" i="3"/>
  <c r="F188" i="3"/>
  <c r="B188" i="3"/>
  <c r="H187" i="3"/>
  <c r="K187" i="3" s="1"/>
  <c r="G187" i="3"/>
  <c r="F187" i="3"/>
  <c r="B187" i="3"/>
  <c r="H186" i="3"/>
  <c r="K186" i="3" s="1"/>
  <c r="G186" i="3"/>
  <c r="F186" i="3"/>
  <c r="B186" i="3"/>
  <c r="H185" i="3"/>
  <c r="K185" i="3" s="1"/>
  <c r="G185" i="3"/>
  <c r="F185" i="3"/>
  <c r="B185" i="3"/>
  <c r="H184" i="3"/>
  <c r="K184" i="3" s="1"/>
  <c r="G184" i="3"/>
  <c r="F184" i="3"/>
  <c r="B184" i="3"/>
  <c r="H183" i="3"/>
  <c r="K183" i="3" s="1"/>
  <c r="G183" i="3"/>
  <c r="F183" i="3"/>
  <c r="B183" i="3"/>
  <c r="H182" i="3"/>
  <c r="K182" i="3" s="1"/>
  <c r="G182" i="3"/>
  <c r="F182" i="3"/>
  <c r="B182" i="3"/>
  <c r="H181" i="3"/>
  <c r="K181" i="3" s="1"/>
  <c r="G181" i="3"/>
  <c r="F181" i="3"/>
  <c r="B181" i="3"/>
  <c r="H180" i="3"/>
  <c r="K180" i="3" s="1"/>
  <c r="G180" i="3"/>
  <c r="F180" i="3"/>
  <c r="B180" i="3"/>
  <c r="H179" i="3"/>
  <c r="K179" i="3" s="1"/>
  <c r="G179" i="3"/>
  <c r="F179" i="3"/>
  <c r="B179" i="3"/>
  <c r="H178" i="3"/>
  <c r="K178" i="3" s="1"/>
  <c r="G178" i="3"/>
  <c r="F178" i="3"/>
  <c r="B178" i="3"/>
  <c r="H177" i="3"/>
  <c r="K177" i="3" s="1"/>
  <c r="G177" i="3"/>
  <c r="F177" i="3"/>
  <c r="B177" i="3"/>
  <c r="H176" i="3"/>
  <c r="K176" i="3" s="1"/>
  <c r="G176" i="3"/>
  <c r="F176" i="3"/>
  <c r="B176" i="3"/>
  <c r="H175" i="3"/>
  <c r="K175" i="3" s="1"/>
  <c r="G175" i="3"/>
  <c r="F175" i="3"/>
  <c r="B175" i="3"/>
  <c r="H174" i="3"/>
  <c r="K174" i="3" s="1"/>
  <c r="G174" i="3"/>
  <c r="F174" i="3"/>
  <c r="B174" i="3"/>
  <c r="H173" i="3"/>
  <c r="K173" i="3" s="1"/>
  <c r="G173" i="3"/>
  <c r="F173" i="3"/>
  <c r="B173" i="3"/>
  <c r="H172" i="3"/>
  <c r="K172" i="3" s="1"/>
  <c r="G172" i="3"/>
  <c r="F172" i="3"/>
  <c r="B172" i="3"/>
  <c r="H171" i="3"/>
  <c r="K171" i="3" s="1"/>
  <c r="G171" i="3"/>
  <c r="F171" i="3"/>
  <c r="B171" i="3"/>
  <c r="H170" i="3"/>
  <c r="K170" i="3" s="1"/>
  <c r="G170" i="3"/>
  <c r="F170" i="3"/>
  <c r="B170" i="3"/>
  <c r="H169" i="3"/>
  <c r="K169" i="3" s="1"/>
  <c r="G169" i="3"/>
  <c r="F169" i="3"/>
  <c r="B169" i="3"/>
  <c r="H168" i="3"/>
  <c r="K168" i="3" s="1"/>
  <c r="G168" i="3"/>
  <c r="F168" i="3"/>
  <c r="B168" i="3"/>
  <c r="H167" i="3"/>
  <c r="K167" i="3" s="1"/>
  <c r="G167" i="3"/>
  <c r="F167" i="3"/>
  <c r="B167" i="3"/>
  <c r="H166" i="3"/>
  <c r="K166" i="3" s="1"/>
  <c r="G166" i="3"/>
  <c r="F166" i="3"/>
  <c r="B166" i="3"/>
  <c r="H165" i="3"/>
  <c r="K165" i="3" s="1"/>
  <c r="G165" i="3"/>
  <c r="F165" i="3"/>
  <c r="B165" i="3"/>
  <c r="H164" i="3"/>
  <c r="K164" i="3" s="1"/>
  <c r="G164" i="3"/>
  <c r="F164" i="3"/>
  <c r="B164" i="3"/>
  <c r="H163" i="3"/>
  <c r="K163" i="3" s="1"/>
  <c r="G163" i="3"/>
  <c r="F163" i="3"/>
  <c r="B163" i="3"/>
  <c r="H162" i="3"/>
  <c r="K162" i="3" s="1"/>
  <c r="G162" i="3"/>
  <c r="F162" i="3"/>
  <c r="B162" i="3"/>
  <c r="H161" i="3"/>
  <c r="K161" i="3" s="1"/>
  <c r="G161" i="3"/>
  <c r="F161" i="3"/>
  <c r="B161" i="3"/>
  <c r="H160" i="3"/>
  <c r="K160" i="3" s="1"/>
  <c r="G160" i="3"/>
  <c r="F160" i="3"/>
  <c r="B160" i="3"/>
  <c r="H159" i="3"/>
  <c r="K159" i="3" s="1"/>
  <c r="G159" i="3"/>
  <c r="F159" i="3"/>
  <c r="B159" i="3"/>
  <c r="H158" i="3"/>
  <c r="K158" i="3" s="1"/>
  <c r="G158" i="3"/>
  <c r="F158" i="3"/>
  <c r="B158" i="3"/>
  <c r="H157" i="3"/>
  <c r="K157" i="3" s="1"/>
  <c r="G157" i="3"/>
  <c r="F157" i="3"/>
  <c r="B157" i="3"/>
  <c r="H156" i="3"/>
  <c r="K156" i="3" s="1"/>
  <c r="G156" i="3"/>
  <c r="F156" i="3"/>
  <c r="B156" i="3"/>
  <c r="H155" i="3"/>
  <c r="K155" i="3" s="1"/>
  <c r="G155" i="3"/>
  <c r="F155" i="3"/>
  <c r="B155" i="3"/>
  <c r="H154" i="3"/>
  <c r="K154" i="3" s="1"/>
  <c r="G154" i="3"/>
  <c r="F154" i="3"/>
  <c r="B154" i="3"/>
  <c r="H153" i="3"/>
  <c r="K153" i="3" s="1"/>
  <c r="G153" i="3"/>
  <c r="F153" i="3"/>
  <c r="B153" i="3"/>
  <c r="H152" i="3"/>
  <c r="K152" i="3" s="1"/>
  <c r="G152" i="3"/>
  <c r="F152" i="3"/>
  <c r="B152" i="3"/>
  <c r="H151" i="3"/>
  <c r="K151" i="3" s="1"/>
  <c r="G151" i="3"/>
  <c r="F151" i="3"/>
  <c r="B151" i="3"/>
  <c r="H150" i="3"/>
  <c r="K150" i="3" s="1"/>
  <c r="G150" i="3"/>
  <c r="F150" i="3"/>
  <c r="B150" i="3"/>
  <c r="H149" i="3"/>
  <c r="K149" i="3" s="1"/>
  <c r="G149" i="3"/>
  <c r="F149" i="3"/>
  <c r="B149" i="3"/>
  <c r="H148" i="3"/>
  <c r="K148" i="3" s="1"/>
  <c r="G148" i="3"/>
  <c r="F148" i="3"/>
  <c r="B148" i="3"/>
  <c r="H147" i="3"/>
  <c r="K147" i="3" s="1"/>
  <c r="G147" i="3"/>
  <c r="F147" i="3"/>
  <c r="B147" i="3"/>
  <c r="H146" i="3"/>
  <c r="K146" i="3" s="1"/>
  <c r="G146" i="3"/>
  <c r="F146" i="3"/>
  <c r="B146" i="3"/>
  <c r="H145" i="3"/>
  <c r="K145" i="3" s="1"/>
  <c r="G145" i="3"/>
  <c r="F145" i="3"/>
  <c r="B145" i="3"/>
  <c r="H144" i="3"/>
  <c r="K144" i="3" s="1"/>
  <c r="G144" i="3"/>
  <c r="F144" i="3"/>
  <c r="B144" i="3"/>
  <c r="H143" i="3"/>
  <c r="K143" i="3" s="1"/>
  <c r="G143" i="3"/>
  <c r="F143" i="3"/>
  <c r="B143" i="3"/>
  <c r="H142" i="3"/>
  <c r="K142" i="3" s="1"/>
  <c r="G142" i="3"/>
  <c r="F142" i="3"/>
  <c r="B142" i="3"/>
  <c r="H141" i="3"/>
  <c r="K141" i="3" s="1"/>
  <c r="G141" i="3"/>
  <c r="F141" i="3"/>
  <c r="B141" i="3"/>
  <c r="H140" i="3"/>
  <c r="K140" i="3" s="1"/>
  <c r="G140" i="3"/>
  <c r="F140" i="3"/>
  <c r="B140" i="3"/>
  <c r="H139" i="3"/>
  <c r="K139" i="3" s="1"/>
  <c r="G139" i="3"/>
  <c r="F139" i="3"/>
  <c r="B139" i="3"/>
  <c r="H138" i="3"/>
  <c r="K138" i="3" s="1"/>
  <c r="G138" i="3"/>
  <c r="F138" i="3"/>
  <c r="B138" i="3"/>
  <c r="H137" i="3"/>
  <c r="K137" i="3" s="1"/>
  <c r="G137" i="3"/>
  <c r="F137" i="3"/>
  <c r="B137" i="3"/>
  <c r="H136" i="3"/>
  <c r="K136" i="3" s="1"/>
  <c r="G136" i="3"/>
  <c r="F136" i="3"/>
  <c r="B136" i="3"/>
  <c r="H135" i="3"/>
  <c r="K135" i="3" s="1"/>
  <c r="G135" i="3"/>
  <c r="F135" i="3"/>
  <c r="B135" i="3"/>
  <c r="H134" i="3"/>
  <c r="K134" i="3" s="1"/>
  <c r="G134" i="3"/>
  <c r="F134" i="3"/>
  <c r="B134" i="3"/>
  <c r="H133" i="3"/>
  <c r="K133" i="3" s="1"/>
  <c r="G133" i="3"/>
  <c r="F133" i="3"/>
  <c r="B133" i="3"/>
  <c r="H132" i="3"/>
  <c r="K132" i="3" s="1"/>
  <c r="G132" i="3"/>
  <c r="F132" i="3"/>
  <c r="B132" i="3"/>
  <c r="H131" i="3"/>
  <c r="K131" i="3" s="1"/>
  <c r="G131" i="3"/>
  <c r="F131" i="3"/>
  <c r="B131" i="3"/>
  <c r="H130" i="3"/>
  <c r="K130" i="3" s="1"/>
  <c r="G130" i="3"/>
  <c r="F130" i="3"/>
  <c r="B130" i="3"/>
  <c r="H129" i="3"/>
  <c r="K129" i="3" s="1"/>
  <c r="G129" i="3"/>
  <c r="F129" i="3"/>
  <c r="B129" i="3"/>
  <c r="H128" i="3"/>
  <c r="K128" i="3" s="1"/>
  <c r="G128" i="3"/>
  <c r="F128" i="3"/>
  <c r="B128" i="3"/>
  <c r="H127" i="3"/>
  <c r="K127" i="3" s="1"/>
  <c r="G127" i="3"/>
  <c r="F127" i="3"/>
  <c r="B127" i="3"/>
  <c r="H126" i="3"/>
  <c r="K126" i="3" s="1"/>
  <c r="G126" i="3"/>
  <c r="F126" i="3"/>
  <c r="B126" i="3"/>
  <c r="H125" i="3"/>
  <c r="K125" i="3" s="1"/>
  <c r="G125" i="3"/>
  <c r="F125" i="3"/>
  <c r="B125" i="3"/>
  <c r="H124" i="3"/>
  <c r="K124" i="3" s="1"/>
  <c r="G124" i="3"/>
  <c r="F124" i="3"/>
  <c r="B124" i="3"/>
  <c r="H123" i="3"/>
  <c r="K123" i="3" s="1"/>
  <c r="G123" i="3"/>
  <c r="F123" i="3"/>
  <c r="B123" i="3"/>
  <c r="H122" i="3"/>
  <c r="K122" i="3" s="1"/>
  <c r="G122" i="3"/>
  <c r="F122" i="3"/>
  <c r="B122" i="3"/>
  <c r="H121" i="3"/>
  <c r="K121" i="3" s="1"/>
  <c r="G121" i="3"/>
  <c r="F121" i="3"/>
  <c r="B121" i="3"/>
  <c r="H120" i="3"/>
  <c r="K120" i="3" s="1"/>
  <c r="G120" i="3"/>
  <c r="F120" i="3"/>
  <c r="B120" i="3"/>
  <c r="H119" i="3"/>
  <c r="K119" i="3" s="1"/>
  <c r="G119" i="3"/>
  <c r="F119" i="3"/>
  <c r="B119" i="3"/>
  <c r="H118" i="3"/>
  <c r="K118" i="3" s="1"/>
  <c r="G118" i="3"/>
  <c r="F118" i="3"/>
  <c r="B118" i="3"/>
  <c r="H117" i="3"/>
  <c r="K117" i="3" s="1"/>
  <c r="G117" i="3"/>
  <c r="F117" i="3"/>
  <c r="B117" i="3"/>
  <c r="H116" i="3"/>
  <c r="K116" i="3" s="1"/>
  <c r="G116" i="3"/>
  <c r="F116" i="3"/>
  <c r="B116" i="3"/>
  <c r="H115" i="3"/>
  <c r="K115" i="3" s="1"/>
  <c r="G115" i="3"/>
  <c r="F115" i="3"/>
  <c r="B115" i="3"/>
  <c r="H114" i="3"/>
  <c r="K114" i="3" s="1"/>
  <c r="G114" i="3"/>
  <c r="F114" i="3"/>
  <c r="B114" i="3"/>
  <c r="H113" i="3"/>
  <c r="K113" i="3" s="1"/>
  <c r="G113" i="3"/>
  <c r="F113" i="3"/>
  <c r="B113" i="3"/>
  <c r="H112" i="3"/>
  <c r="K112" i="3" s="1"/>
  <c r="G112" i="3"/>
  <c r="F112" i="3"/>
  <c r="B112" i="3"/>
  <c r="H111" i="3"/>
  <c r="K111" i="3" s="1"/>
  <c r="G111" i="3"/>
  <c r="F111" i="3"/>
  <c r="B111" i="3"/>
  <c r="H110" i="3"/>
  <c r="K110" i="3" s="1"/>
  <c r="G110" i="3"/>
  <c r="F110" i="3"/>
  <c r="B110" i="3"/>
  <c r="H109" i="3"/>
  <c r="K109" i="3" s="1"/>
  <c r="G109" i="3"/>
  <c r="F109" i="3"/>
  <c r="B109" i="3"/>
  <c r="H108" i="3"/>
  <c r="K108" i="3" s="1"/>
  <c r="G108" i="3"/>
  <c r="F108" i="3"/>
  <c r="B108" i="3"/>
  <c r="H107" i="3"/>
  <c r="K107" i="3" s="1"/>
  <c r="G107" i="3"/>
  <c r="F107" i="3"/>
  <c r="B107" i="3"/>
  <c r="H106" i="3"/>
  <c r="K106" i="3" s="1"/>
  <c r="G106" i="3"/>
  <c r="F106" i="3"/>
  <c r="B106" i="3"/>
  <c r="H105" i="3"/>
  <c r="K105" i="3" s="1"/>
  <c r="G105" i="3"/>
  <c r="F105" i="3"/>
  <c r="B105" i="3"/>
  <c r="H104" i="3"/>
  <c r="K104" i="3" s="1"/>
  <c r="G104" i="3"/>
  <c r="F104" i="3"/>
  <c r="B104" i="3"/>
  <c r="H103" i="3"/>
  <c r="K103" i="3" s="1"/>
  <c r="G103" i="3"/>
  <c r="F103" i="3"/>
  <c r="B103" i="3"/>
  <c r="H102" i="3"/>
  <c r="K102" i="3" s="1"/>
  <c r="G102" i="3"/>
  <c r="F102" i="3"/>
  <c r="B102" i="3"/>
  <c r="H101" i="3"/>
  <c r="K101" i="3" s="1"/>
  <c r="G101" i="3"/>
  <c r="F101" i="3"/>
  <c r="B101" i="3"/>
  <c r="H100" i="3"/>
  <c r="K100" i="3" s="1"/>
  <c r="G100" i="3"/>
  <c r="F100" i="3"/>
  <c r="B100" i="3"/>
  <c r="H99" i="3"/>
  <c r="K99" i="3" s="1"/>
  <c r="G99" i="3"/>
  <c r="F99" i="3"/>
  <c r="B99" i="3"/>
  <c r="H98" i="3"/>
  <c r="K98" i="3" s="1"/>
  <c r="G98" i="3"/>
  <c r="F98" i="3"/>
  <c r="B98" i="3"/>
  <c r="H97" i="3"/>
  <c r="K97" i="3" s="1"/>
  <c r="G97" i="3"/>
  <c r="F97" i="3"/>
  <c r="B97" i="3"/>
  <c r="H96" i="3"/>
  <c r="K96" i="3" s="1"/>
  <c r="G96" i="3"/>
  <c r="F96" i="3"/>
  <c r="B96" i="3"/>
  <c r="H95" i="3"/>
  <c r="K95" i="3" s="1"/>
  <c r="G95" i="3"/>
  <c r="F95" i="3"/>
  <c r="B95" i="3"/>
  <c r="H94" i="3"/>
  <c r="K94" i="3" s="1"/>
  <c r="G94" i="3"/>
  <c r="F94" i="3"/>
  <c r="B94" i="3"/>
  <c r="H93" i="3"/>
  <c r="K93" i="3" s="1"/>
  <c r="G93" i="3"/>
  <c r="F93" i="3"/>
  <c r="B93" i="3"/>
  <c r="H92" i="3"/>
  <c r="K92" i="3" s="1"/>
  <c r="G92" i="3"/>
  <c r="F92" i="3"/>
  <c r="B92" i="3"/>
  <c r="H91" i="3"/>
  <c r="K91" i="3" s="1"/>
  <c r="G91" i="3"/>
  <c r="F91" i="3"/>
  <c r="B91" i="3"/>
  <c r="H90" i="3"/>
  <c r="K90" i="3" s="1"/>
  <c r="G90" i="3"/>
  <c r="F90" i="3"/>
  <c r="B90" i="3"/>
  <c r="H89" i="3"/>
  <c r="K89" i="3" s="1"/>
  <c r="G89" i="3"/>
  <c r="F89" i="3"/>
  <c r="B89" i="3"/>
  <c r="H88" i="3"/>
  <c r="K88" i="3" s="1"/>
  <c r="G88" i="3"/>
  <c r="F88" i="3"/>
  <c r="B88" i="3"/>
  <c r="H87" i="3"/>
  <c r="K87" i="3" s="1"/>
  <c r="G87" i="3"/>
  <c r="F87" i="3"/>
  <c r="B87" i="3"/>
  <c r="H86" i="3"/>
  <c r="K86" i="3" s="1"/>
  <c r="G86" i="3"/>
  <c r="F86" i="3"/>
  <c r="B86" i="3"/>
  <c r="H85" i="3"/>
  <c r="K85" i="3" s="1"/>
  <c r="G85" i="3"/>
  <c r="F85" i="3"/>
  <c r="B85" i="3"/>
  <c r="H84" i="3"/>
  <c r="K84" i="3" s="1"/>
  <c r="G84" i="3"/>
  <c r="F84" i="3"/>
  <c r="B84" i="3"/>
  <c r="H83" i="3"/>
  <c r="K83" i="3" s="1"/>
  <c r="G83" i="3"/>
  <c r="F83" i="3"/>
  <c r="B83" i="3"/>
  <c r="H82" i="3"/>
  <c r="K82" i="3" s="1"/>
  <c r="G82" i="3"/>
  <c r="F82" i="3"/>
  <c r="B82" i="3"/>
  <c r="H81" i="3"/>
  <c r="K81" i="3" s="1"/>
  <c r="G81" i="3"/>
  <c r="F81" i="3"/>
  <c r="B81" i="3"/>
  <c r="H80" i="3"/>
  <c r="K80" i="3" s="1"/>
  <c r="G80" i="3"/>
  <c r="F80" i="3"/>
  <c r="B80" i="3"/>
  <c r="H79" i="3"/>
  <c r="K79" i="3" s="1"/>
  <c r="G79" i="3"/>
  <c r="F79" i="3"/>
  <c r="B79" i="3"/>
  <c r="H78" i="3"/>
  <c r="K78" i="3" s="1"/>
  <c r="G78" i="3"/>
  <c r="F78" i="3"/>
  <c r="B78" i="3"/>
  <c r="H77" i="3"/>
  <c r="K77" i="3" s="1"/>
  <c r="G77" i="3"/>
  <c r="F77" i="3"/>
  <c r="B77" i="3"/>
  <c r="H76" i="3"/>
  <c r="K76" i="3" s="1"/>
  <c r="G76" i="3"/>
  <c r="F76" i="3"/>
  <c r="B76" i="3"/>
  <c r="H75" i="3"/>
  <c r="K75" i="3" s="1"/>
  <c r="G75" i="3"/>
  <c r="F75" i="3"/>
  <c r="B75" i="3"/>
  <c r="H74" i="3"/>
  <c r="K74" i="3" s="1"/>
  <c r="G74" i="3"/>
  <c r="F74" i="3"/>
  <c r="B74" i="3"/>
  <c r="H73" i="3"/>
  <c r="K73" i="3" s="1"/>
  <c r="G73" i="3"/>
  <c r="F73" i="3"/>
  <c r="B73" i="3"/>
  <c r="H72" i="3"/>
  <c r="K72" i="3" s="1"/>
  <c r="G72" i="3"/>
  <c r="F72" i="3"/>
  <c r="B72" i="3"/>
  <c r="H71" i="3"/>
  <c r="K71" i="3" s="1"/>
  <c r="G71" i="3"/>
  <c r="F71" i="3"/>
  <c r="B71" i="3"/>
  <c r="H70" i="3"/>
  <c r="K70" i="3" s="1"/>
  <c r="G70" i="3"/>
  <c r="F70" i="3"/>
  <c r="B70" i="3"/>
  <c r="H69" i="3"/>
  <c r="K69" i="3" s="1"/>
  <c r="G69" i="3"/>
  <c r="F69" i="3"/>
  <c r="B69" i="3"/>
  <c r="H68" i="3"/>
  <c r="K68" i="3" s="1"/>
  <c r="G68" i="3"/>
  <c r="F68" i="3"/>
  <c r="B68" i="3"/>
  <c r="H67" i="3"/>
  <c r="K67" i="3" s="1"/>
  <c r="G67" i="3"/>
  <c r="F67" i="3"/>
  <c r="B67" i="3"/>
  <c r="H66" i="3"/>
  <c r="K66" i="3" s="1"/>
  <c r="G66" i="3"/>
  <c r="F66" i="3"/>
  <c r="B66" i="3"/>
  <c r="H65" i="3"/>
  <c r="K65" i="3" s="1"/>
  <c r="G65" i="3"/>
  <c r="F65" i="3"/>
  <c r="B65" i="3"/>
  <c r="H64" i="3"/>
  <c r="K64" i="3" s="1"/>
  <c r="G64" i="3"/>
  <c r="F64" i="3"/>
  <c r="B64" i="3"/>
  <c r="H63" i="3"/>
  <c r="K63" i="3" s="1"/>
  <c r="G63" i="3"/>
  <c r="F63" i="3"/>
  <c r="B63" i="3"/>
  <c r="H62" i="3"/>
  <c r="K62" i="3" s="1"/>
  <c r="G62" i="3"/>
  <c r="F62" i="3"/>
  <c r="B62" i="3"/>
  <c r="H61" i="3"/>
  <c r="K61" i="3" s="1"/>
  <c r="G61" i="3"/>
  <c r="F61" i="3"/>
  <c r="B61" i="3"/>
  <c r="H60" i="3"/>
  <c r="K60" i="3" s="1"/>
  <c r="G60" i="3"/>
  <c r="F60" i="3"/>
  <c r="B60" i="3"/>
  <c r="H59" i="3"/>
  <c r="K59" i="3" s="1"/>
  <c r="G59" i="3"/>
  <c r="F59" i="3"/>
  <c r="B59" i="3"/>
  <c r="H58" i="3"/>
  <c r="K58" i="3" s="1"/>
  <c r="G58" i="3"/>
  <c r="F58" i="3"/>
  <c r="B58" i="3"/>
  <c r="H57" i="3"/>
  <c r="K57" i="3" s="1"/>
  <c r="G57" i="3"/>
  <c r="F57" i="3"/>
  <c r="B57" i="3"/>
  <c r="H56" i="3"/>
  <c r="K56" i="3" s="1"/>
  <c r="G56" i="3"/>
  <c r="F56" i="3"/>
  <c r="B56" i="3"/>
  <c r="H55" i="3"/>
  <c r="K55" i="3" s="1"/>
  <c r="G55" i="3"/>
  <c r="F55" i="3"/>
  <c r="B55" i="3"/>
  <c r="H54" i="3"/>
  <c r="K54" i="3" s="1"/>
  <c r="G54" i="3"/>
  <c r="F54" i="3"/>
  <c r="B54" i="3"/>
  <c r="H53" i="3"/>
  <c r="K53" i="3" s="1"/>
  <c r="G53" i="3"/>
  <c r="F53" i="3"/>
  <c r="B53" i="3"/>
  <c r="H52" i="3"/>
  <c r="K52" i="3" s="1"/>
  <c r="G52" i="3"/>
  <c r="F52" i="3"/>
  <c r="B52" i="3"/>
  <c r="H51" i="3"/>
  <c r="K51" i="3" s="1"/>
  <c r="G51" i="3"/>
  <c r="F51" i="3"/>
  <c r="B51" i="3"/>
  <c r="H50" i="3"/>
  <c r="K50" i="3" s="1"/>
  <c r="G50" i="3"/>
  <c r="F50" i="3"/>
  <c r="B50" i="3"/>
  <c r="H49" i="3"/>
  <c r="K49" i="3" s="1"/>
  <c r="G49" i="3"/>
  <c r="F49" i="3"/>
  <c r="B49" i="3"/>
  <c r="H48" i="3"/>
  <c r="K48" i="3" s="1"/>
  <c r="G48" i="3"/>
  <c r="F48" i="3"/>
  <c r="B48" i="3"/>
  <c r="H47" i="3"/>
  <c r="K47" i="3" s="1"/>
  <c r="G47" i="3"/>
  <c r="F47" i="3"/>
  <c r="B47" i="3"/>
  <c r="H46" i="3"/>
  <c r="K46" i="3" s="1"/>
  <c r="G46" i="3"/>
  <c r="F46" i="3"/>
  <c r="B46" i="3"/>
  <c r="H45" i="3"/>
  <c r="K45" i="3" s="1"/>
  <c r="G45" i="3"/>
  <c r="F45" i="3"/>
  <c r="B45" i="3"/>
  <c r="H44" i="3"/>
  <c r="K44" i="3" s="1"/>
  <c r="G44" i="3"/>
  <c r="F44" i="3"/>
  <c r="B44" i="3"/>
  <c r="H43" i="3"/>
  <c r="K43" i="3" s="1"/>
  <c r="G43" i="3"/>
  <c r="F43" i="3"/>
  <c r="B43" i="3"/>
  <c r="H42" i="3"/>
  <c r="K42" i="3" s="1"/>
  <c r="G42" i="3"/>
  <c r="F42" i="3"/>
  <c r="B42" i="3"/>
  <c r="H41" i="3"/>
  <c r="K41" i="3" s="1"/>
  <c r="G41" i="3"/>
  <c r="F41" i="3"/>
  <c r="B41" i="3"/>
  <c r="H40" i="3"/>
  <c r="K40" i="3" s="1"/>
  <c r="G40" i="3"/>
  <c r="F40" i="3"/>
  <c r="B40" i="3"/>
  <c r="H39" i="3"/>
  <c r="K39" i="3" s="1"/>
  <c r="G39" i="3"/>
  <c r="F39" i="3"/>
  <c r="B39" i="3"/>
  <c r="H38" i="3"/>
  <c r="K38" i="3" s="1"/>
  <c r="G38" i="3"/>
  <c r="F38" i="3"/>
  <c r="B38" i="3"/>
  <c r="H37" i="3"/>
  <c r="K37" i="3" s="1"/>
  <c r="G37" i="3"/>
  <c r="F37" i="3"/>
  <c r="B37" i="3"/>
  <c r="H36" i="3"/>
  <c r="K36" i="3" s="1"/>
  <c r="G36" i="3"/>
  <c r="F36" i="3"/>
  <c r="B36" i="3"/>
  <c r="H35" i="3"/>
  <c r="K35" i="3" s="1"/>
  <c r="G35" i="3"/>
  <c r="F35" i="3"/>
  <c r="B35" i="3"/>
  <c r="H34" i="3"/>
  <c r="K34" i="3" s="1"/>
  <c r="G34" i="3"/>
  <c r="F34" i="3"/>
  <c r="B34" i="3"/>
  <c r="H33" i="3"/>
  <c r="K33" i="3" s="1"/>
  <c r="G33" i="3"/>
  <c r="F33" i="3"/>
  <c r="B33" i="3"/>
  <c r="H32" i="3"/>
  <c r="K32" i="3" s="1"/>
  <c r="G32" i="3"/>
  <c r="F32" i="3"/>
  <c r="B32" i="3"/>
  <c r="H31" i="3"/>
  <c r="K31" i="3" s="1"/>
  <c r="G31" i="3"/>
  <c r="F31" i="3"/>
  <c r="B31" i="3"/>
  <c r="H30" i="3"/>
  <c r="K30" i="3" s="1"/>
  <c r="G30" i="3"/>
  <c r="F30" i="3"/>
  <c r="B30" i="3"/>
  <c r="H29" i="3"/>
  <c r="K29" i="3" s="1"/>
  <c r="G29" i="3"/>
  <c r="F29" i="3"/>
  <c r="B29" i="3"/>
  <c r="H28" i="3"/>
  <c r="K28" i="3" s="1"/>
  <c r="G28" i="3"/>
  <c r="F28" i="3"/>
  <c r="B28" i="3"/>
  <c r="H27" i="3"/>
  <c r="K27" i="3" s="1"/>
  <c r="G27" i="3"/>
  <c r="F27" i="3"/>
  <c r="B27" i="3"/>
  <c r="H26" i="3"/>
  <c r="K26" i="3" s="1"/>
  <c r="G26" i="3"/>
  <c r="F26" i="3"/>
  <c r="B26" i="3"/>
  <c r="H25" i="3"/>
  <c r="K25" i="3" s="1"/>
  <c r="G25" i="3"/>
  <c r="F25" i="3"/>
  <c r="B25" i="3"/>
  <c r="H24" i="3"/>
  <c r="K24" i="3" s="1"/>
  <c r="G24" i="3"/>
  <c r="F24" i="3"/>
  <c r="B24" i="3"/>
  <c r="H23" i="3"/>
  <c r="K23" i="3" s="1"/>
  <c r="G23" i="3"/>
  <c r="F23" i="3"/>
  <c r="B23" i="3"/>
  <c r="H22" i="3"/>
  <c r="K22" i="3" s="1"/>
  <c r="G22" i="3"/>
  <c r="F22" i="3"/>
  <c r="B22" i="3"/>
  <c r="H21" i="3"/>
  <c r="K21" i="3" s="1"/>
  <c r="G21" i="3"/>
  <c r="F21" i="3"/>
  <c r="B21" i="3"/>
  <c r="H20" i="3"/>
  <c r="K20" i="3" s="1"/>
  <c r="G20" i="3"/>
  <c r="F20" i="3"/>
  <c r="B20" i="3"/>
  <c r="H19" i="3"/>
  <c r="K19" i="3" s="1"/>
  <c r="G19" i="3"/>
  <c r="F19" i="3"/>
  <c r="B19" i="3"/>
  <c r="H18" i="3"/>
  <c r="K18" i="3" s="1"/>
  <c r="G18" i="3"/>
  <c r="F18" i="3"/>
  <c r="B18" i="3"/>
  <c r="H17" i="3"/>
  <c r="K17" i="3" s="1"/>
  <c r="G17" i="3"/>
  <c r="F17" i="3"/>
  <c r="B17" i="3"/>
  <c r="H16" i="3"/>
  <c r="K16" i="3" s="1"/>
  <c r="G16" i="3"/>
  <c r="F16" i="3"/>
  <c r="B16" i="3"/>
  <c r="H15" i="3"/>
  <c r="K15" i="3" s="1"/>
  <c r="G15" i="3"/>
  <c r="F15" i="3"/>
  <c r="B15" i="3"/>
  <c r="H14" i="3"/>
  <c r="K14" i="3" s="1"/>
  <c r="G14" i="3"/>
  <c r="F14" i="3"/>
  <c r="B14" i="3"/>
  <c r="H13" i="3"/>
  <c r="K13" i="3" s="1"/>
  <c r="G13" i="3"/>
  <c r="F13" i="3"/>
  <c r="B13" i="3"/>
  <c r="H12" i="3"/>
  <c r="K12" i="3" s="1"/>
  <c r="G12" i="3"/>
  <c r="F12" i="3"/>
  <c r="B12" i="3"/>
  <c r="H11" i="3"/>
  <c r="K11" i="3" s="1"/>
  <c r="G11" i="3"/>
  <c r="F11" i="3"/>
  <c r="B11" i="3"/>
  <c r="H10" i="3"/>
  <c r="K10" i="3" s="1"/>
  <c r="G10" i="3"/>
  <c r="F10" i="3"/>
  <c r="B10" i="3"/>
  <c r="H9" i="3"/>
  <c r="K9" i="3" s="1"/>
  <c r="G9" i="3"/>
  <c r="F9" i="3"/>
  <c r="B9" i="3"/>
  <c r="H8" i="3"/>
  <c r="K8" i="3" s="1"/>
  <c r="G8" i="3"/>
  <c r="F8" i="3"/>
  <c r="B8" i="3"/>
  <c r="H7" i="3"/>
  <c r="K7" i="3" s="1"/>
  <c r="G7" i="3"/>
  <c r="F7" i="3"/>
  <c r="B7" i="3"/>
  <c r="I3" i="3"/>
  <c r="K146" i="2"/>
  <c r="K143" i="2"/>
  <c r="K140" i="2"/>
  <c r="K137" i="2"/>
  <c r="K134" i="2"/>
  <c r="K131" i="2"/>
  <c r="K128" i="2"/>
  <c r="K125" i="2"/>
  <c r="K122" i="2"/>
  <c r="K119" i="2"/>
  <c r="K116" i="2"/>
  <c r="K113" i="2"/>
  <c r="K110" i="2"/>
  <c r="K107" i="2"/>
  <c r="K104" i="2"/>
  <c r="K101" i="2"/>
  <c r="K98" i="2"/>
  <c r="K95" i="2"/>
  <c r="K92" i="2"/>
  <c r="K89" i="2"/>
  <c r="K86" i="2"/>
  <c r="K83" i="2"/>
  <c r="K80" i="2"/>
  <c r="K77" i="2"/>
  <c r="K74" i="2"/>
  <c r="K71" i="2"/>
  <c r="K68" i="2"/>
  <c r="K65" i="2"/>
  <c r="K62" i="2"/>
  <c r="K59" i="2"/>
  <c r="K56" i="2"/>
  <c r="K53" i="2"/>
  <c r="K50" i="2"/>
  <c r="K47" i="2"/>
  <c r="K44" i="2"/>
  <c r="K41" i="2"/>
  <c r="K38" i="2"/>
  <c r="K35" i="2"/>
  <c r="K32" i="2"/>
  <c r="K29" i="2"/>
  <c r="K26" i="2"/>
  <c r="K23" i="2"/>
  <c r="K20" i="2"/>
  <c r="K17" i="2"/>
  <c r="K14" i="2"/>
  <c r="K11" i="2"/>
  <c r="K8" i="2"/>
  <c r="I3" i="2"/>
  <c r="B131" i="2"/>
  <c r="B95" i="2"/>
  <c r="B68" i="2"/>
  <c r="B50" i="2"/>
  <c r="B32" i="2"/>
  <c r="B23" i="2"/>
  <c r="B146" i="2"/>
  <c r="B137" i="2"/>
  <c r="B128" i="2"/>
  <c r="B119" i="2"/>
  <c r="B110" i="2"/>
  <c r="B101" i="2"/>
  <c r="B92" i="2"/>
  <c r="B83" i="2"/>
  <c r="B74" i="2"/>
  <c r="B65" i="2"/>
  <c r="B56" i="2"/>
  <c r="B47" i="2"/>
  <c r="B38" i="2"/>
  <c r="B29" i="2"/>
  <c r="B20" i="2"/>
  <c r="B11" i="2"/>
  <c r="B143" i="2"/>
  <c r="B134" i="2"/>
  <c r="B125" i="2"/>
  <c r="B116" i="2"/>
  <c r="B107" i="2"/>
  <c r="B98" i="2"/>
  <c r="B89" i="2"/>
  <c r="B80" i="2"/>
  <c r="B71" i="2"/>
  <c r="B62" i="2"/>
  <c r="B53" i="2"/>
  <c r="B44" i="2"/>
  <c r="B35" i="2"/>
  <c r="B26" i="2"/>
  <c r="B17" i="2"/>
  <c r="B8" i="2"/>
  <c r="B140" i="2"/>
  <c r="B122" i="2"/>
  <c r="B113" i="2"/>
  <c r="B104" i="2"/>
  <c r="B86" i="2"/>
  <c r="B77" i="2"/>
  <c r="B59" i="2"/>
  <c r="B41" i="2"/>
  <c r="B14" i="2"/>
  <c r="B3" i="3" l="1"/>
  <c r="B3" i="2"/>
</calcChain>
</file>

<file path=xl/sharedStrings.xml><?xml version="1.0" encoding="utf-8"?>
<sst xmlns="http://schemas.openxmlformats.org/spreadsheetml/2006/main" count="753" uniqueCount="181">
  <si>
    <t>5587b0e1388adbec51b0739801afcf44aa187f2f62d1a016b7746ad8204f92814cc974ebf99d8ec96eaa4a385f57abceb6684e66403ca38368b7db29e1568cbfy80/c8YGSPJFYdJjDJAWQPMbe6CmKOpsz37FUqa8nv9NxOtx2ivAMLwF1IHH754/</t>
  </si>
  <si>
    <t>746 Swimming Pool and Water Treatment Chemicals Bid Table (BT-03HS)</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</si>
  <si>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</si>
  <si>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</si>
  <si>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</si>
  <si>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</si>
  <si>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</si>
  <si>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</si>
  <si>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</si>
  <si>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</si>
  <si>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</si>
  <si>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Unit</t>
  </si>
  <si>
    <t>Quantity Required</t>
  </si>
  <si>
    <t>Unit Price</t>
  </si>
  <si>
    <t>Vendor Notes</t>
  </si>
  <si>
    <t>Total Cost</t>
  </si>
  <si>
    <t>Helper:ResponseStatus</t>
  </si>
  <si>
    <t>BidTableItem:BidTableItemID</t>
  </si>
  <si>
    <t>BidTableItemResponse:IsBidding</t>
  </si>
  <si>
    <t>Helper:BidTableBasketOrderWithItemOrder</t>
  </si>
  <si>
    <t>BidTableItem:ItemName</t>
  </si>
  <si>
    <t>BidTableItem:132071</t>
  </si>
  <si>
    <t>BidTableItem:132070</t>
  </si>
  <si>
    <t>BidTableItemResponse:123803</t>
  </si>
  <si>
    <t>BidTableItemResponse:123804</t>
  </si>
  <si>
    <t>BidTableFormula:62015</t>
  </si>
  <si>
    <t>Sodium Hypochlorite 12.5% available chlorine 5 gallon carboys</t>
  </si>
  <si>
    <t>No Bid</t>
  </si>
  <si>
    <t>#1-1</t>
  </si>
  <si>
    <t xml:space="preserve">
Sodium Hypochlorite 12.5% available chlorine 5 gallon carboys
</t>
  </si>
  <si>
    <t>gallon</t>
  </si>
  <si>
    <t>Sodium Hypochlorite 12.5% available chlorine 55 gallon drums</t>
  </si>
  <si>
    <t>#2-1</t>
  </si>
  <si>
    <t xml:space="preserve">
Sodium Hypochlorite 12.5% available chlorine 55 gallon drums
</t>
  </si>
  <si>
    <t>gallons</t>
  </si>
  <si>
    <t>Sodium Hypochlorite 12.5% available chlorine bulk</t>
  </si>
  <si>
    <t>#3-1</t>
  </si>
  <si>
    <t xml:space="preserve">
Sodium Hypochlorite 12.5% available chlorine bulk
</t>
  </si>
  <si>
    <t>Sodium Hypochlorite 15% available chlorine 5 gallon carboys</t>
  </si>
  <si>
    <t>#4-1</t>
  </si>
  <si>
    <t xml:space="preserve">
Sodium Hypochlorite 15% available chlorine 5 gallon carboys
</t>
  </si>
  <si>
    <t>Sodium Hypochlorite 15% available chlorine bulk</t>
  </si>
  <si>
    <t>#5-1</t>
  </si>
  <si>
    <t xml:space="preserve">
Sodium Hypochlorite 15% available chlorine bulk
</t>
  </si>
  <si>
    <t>Calcium Hypochlorite HTH Granular 100 pound drum</t>
  </si>
  <si>
    <t>#6-1</t>
  </si>
  <si>
    <t xml:space="preserve">
Calcium Hypochlorite HTH Granular 100 pound drum
</t>
  </si>
  <si>
    <t>drums</t>
  </si>
  <si>
    <t>Aluminum Sulfate Granular 100 pound bags</t>
  </si>
  <si>
    <t>#7-1</t>
  </si>
  <si>
    <t xml:space="preserve">
Aluminum Sulfate Granular 100 pound bags
</t>
  </si>
  <si>
    <t>pound</t>
  </si>
  <si>
    <t>Soda Ash 50 pound bags</t>
  </si>
  <si>
    <t>#8-1</t>
  </si>
  <si>
    <t xml:space="preserve">
Soda Ash 50 pound bags
</t>
  </si>
  <si>
    <t>bag</t>
  </si>
  <si>
    <t>Soda Ash bulk</t>
  </si>
  <si>
    <t>#9-1</t>
  </si>
  <si>
    <t xml:space="preserve">
Soda ash bulk
</t>
  </si>
  <si>
    <t>Diatomite Filer celite #545/Equivalent 50 pound bags</t>
  </si>
  <si>
    <t>#10-1</t>
  </si>
  <si>
    <t xml:space="preserve">
Diatomite Filer celite #545/Equivalent 50 pound bags
</t>
  </si>
  <si>
    <t>Algicide 1 gallon container</t>
  </si>
  <si>
    <t>#11-1</t>
  </si>
  <si>
    <t xml:space="preserve">
Algicide 1 gallon container
</t>
  </si>
  <si>
    <t>Phenol Red Indicator</t>
  </si>
  <si>
    <t>#12-1</t>
  </si>
  <si>
    <t xml:space="preserve">
Phenol Red Indicator
</t>
  </si>
  <si>
    <t>pint</t>
  </si>
  <si>
    <t>Muriatic Acid 1 gallon containers</t>
  </si>
  <si>
    <t>#13-1</t>
  </si>
  <si>
    <t xml:space="preserve">
Muriatic Acid 1 gallon containers
</t>
  </si>
  <si>
    <t>Muriatic Acid 15 gallon container</t>
  </si>
  <si>
    <t>#14-1</t>
  </si>
  <si>
    <t xml:space="preserve">
Muriatic Acid 15 gallon container
</t>
  </si>
  <si>
    <t>Sodium Metabisulfite Solution 38% to 40%</t>
  </si>
  <si>
    <t>#15-1</t>
  </si>
  <si>
    <t xml:space="preserve">
Sodium Metabisulfite Solution 38% to 40%
</t>
  </si>
  <si>
    <t>Cyanuric Acid</t>
  </si>
  <si>
    <t>#16-1</t>
  </si>
  <si>
    <t xml:space="preserve">
Cyanuric Acid
</t>
  </si>
  <si>
    <t>Calcium Chloride granular</t>
  </si>
  <si>
    <t>#17-1</t>
  </si>
  <si>
    <t xml:space="preserve">
Calcium Chloride granular
</t>
  </si>
  <si>
    <t>Calcium Chloride flaked</t>
  </si>
  <si>
    <t>#18-1</t>
  </si>
  <si>
    <t xml:space="preserve">
Calcium Chloride flaked
</t>
  </si>
  <si>
    <t>Sodium Bicarbonate</t>
  </si>
  <si>
    <t>#19-1</t>
  </si>
  <si>
    <t xml:space="preserve">
Sodium Bicarbonate
</t>
  </si>
  <si>
    <t>Superblue Crystal Clear</t>
  </si>
  <si>
    <t>#20-1</t>
  </si>
  <si>
    <t xml:space="preserve">
Superblue Crystal Clear
</t>
  </si>
  <si>
    <t>Potassium Permanganate</t>
  </si>
  <si>
    <t>#21-1</t>
  </si>
  <si>
    <t xml:space="preserve">
Potassium Permaganate
</t>
  </si>
  <si>
    <t>Pound</t>
  </si>
  <si>
    <t>Sodium Hydroxide 50% solution</t>
  </si>
  <si>
    <t>#22-1</t>
  </si>
  <si>
    <t xml:space="preserve">
Sodium Hydroxide 50% solution
</t>
  </si>
  <si>
    <t>Sodium Hydroxide 25%</t>
  </si>
  <si>
    <t>#23-1</t>
  </si>
  <si>
    <t xml:space="preserve">
Sodium Hydroxide 25%
</t>
  </si>
  <si>
    <t>Sodium Thio Sulfate</t>
  </si>
  <si>
    <t>#24-1</t>
  </si>
  <si>
    <t xml:space="preserve">
Sodium Thio Sulfate
</t>
  </si>
  <si>
    <t>Potassium Hydroxide 45%</t>
  </si>
  <si>
    <t>#25-1</t>
  </si>
  <si>
    <t xml:space="preserve">
Potassium Hydroxide 45%
</t>
  </si>
  <si>
    <t>PH Plus</t>
  </si>
  <si>
    <t>#26-1</t>
  </si>
  <si>
    <t xml:space="preserve">
PH Plus
</t>
  </si>
  <si>
    <t>pail</t>
  </si>
  <si>
    <t>PH Minus</t>
  </si>
  <si>
    <t>#27-1</t>
  </si>
  <si>
    <t xml:space="preserve">
PH Minus
</t>
  </si>
  <si>
    <t>Chlorine Neutralizer</t>
  </si>
  <si>
    <t>#28-1</t>
  </si>
  <si>
    <t xml:space="preserve">
Chlorine Neutralizer
</t>
  </si>
  <si>
    <t>Test Kits</t>
  </si>
  <si>
    <t>#29-1</t>
  </si>
  <si>
    <t xml:space="preserve">
Test Kits
</t>
  </si>
  <si>
    <t>each</t>
  </si>
  <si>
    <t>Pulsar Plus Briquette Calcium Hypochlorite 65% active</t>
  </si>
  <si>
    <t>#30-1</t>
  </si>
  <si>
    <t xml:space="preserve">
Pulsar Plus Briquette Calcium Hypochlorite 65% active
</t>
  </si>
  <si>
    <t>Sodium Permanganate</t>
  </si>
  <si>
    <t>#31-1</t>
  </si>
  <si>
    <t xml:space="preserve">
Sodium Permaganate
</t>
  </si>
  <si>
    <t>Zetag 7587 Dry Polymer</t>
  </si>
  <si>
    <t>#32-1</t>
  </si>
  <si>
    <t xml:space="preserve">
Zetag 7587 Dry Polymer
</t>
  </si>
  <si>
    <t>Winter Tabs</t>
  </si>
  <si>
    <t>#33-1</t>
  </si>
  <si>
    <t xml:space="preserve">
Winter Tabs
</t>
  </si>
  <si>
    <t>Non-Copper Algicide</t>
  </si>
  <si>
    <t>#34-1</t>
  </si>
  <si>
    <t xml:space="preserve">
Non-Copper Algicide
</t>
  </si>
  <si>
    <t>Fresh N Klear</t>
  </si>
  <si>
    <t>#35-1</t>
  </si>
  <si>
    <t xml:space="preserve">
Fresh N Clear
</t>
  </si>
  <si>
    <t>Sea Klear</t>
  </si>
  <si>
    <t>#36-1</t>
  </si>
  <si>
    <t xml:space="preserve">
Sea Klear
</t>
  </si>
  <si>
    <t>case</t>
  </si>
  <si>
    <t>Granular Chlorine</t>
  </si>
  <si>
    <t>#37-1</t>
  </si>
  <si>
    <t xml:space="preserve">
Granular Chlorine
</t>
  </si>
  <si>
    <t>Non-toxic Antifreeze</t>
  </si>
  <si>
    <t>#38-1</t>
  </si>
  <si>
    <t xml:space="preserve">
Non toxic Antifreeze
</t>
  </si>
  <si>
    <t>Container Deposit: Potassium Hydroxide 660 lb. drum</t>
  </si>
  <si>
    <t>#39-1</t>
  </si>
  <si>
    <t xml:space="preserve">
Container Deposit. Potassium Hydroxide 660 lb drum
</t>
  </si>
  <si>
    <t>drum</t>
  </si>
  <si>
    <t>Container Deposit: Plastic Carboys</t>
  </si>
  <si>
    <t>#40-1</t>
  </si>
  <si>
    <t xml:space="preserve">
Container Deposit Plastic Carboys
</t>
  </si>
  <si>
    <t>Sodium Bi-Sulfite (NaSO3) 38% solution</t>
  </si>
  <si>
    <t>#41-1</t>
  </si>
  <si>
    <t xml:space="preserve">
Sodium Bi-Sulfite (NaSO3) 38% solution
</t>
  </si>
  <si>
    <t>Sodium Hypochlorite (NaOCL) 15% solution</t>
  </si>
  <si>
    <t>#42-1</t>
  </si>
  <si>
    <t xml:space="preserve">
Sodium Hypochlorite (NaOCL) 15% solution
</t>
  </si>
  <si>
    <t>Poly Aluminum Chloride (Liquid) (PACL)</t>
  </si>
  <si>
    <t>#43-1</t>
  </si>
  <si>
    <t xml:space="preserve">
Poly Aluminum Chloride (Liquid) (PACL)
</t>
  </si>
  <si>
    <t>Polymer StaFloc 128</t>
  </si>
  <si>
    <t>#44-1</t>
  </si>
  <si>
    <t xml:space="preserve">
Polymer StaFloc 128
</t>
  </si>
  <si>
    <t>MicroC2000</t>
  </si>
  <si>
    <t>#45-1</t>
  </si>
  <si>
    <t xml:space="preserve">
MicroC2000
</t>
  </si>
  <si>
    <t>STA Floc 8837</t>
  </si>
  <si>
    <t>#46-1</t>
  </si>
  <si>
    <t xml:space="preserve">
STA Floc 8837
</t>
  </si>
  <si>
    <t>Clarifloc 2135</t>
  </si>
  <si>
    <t>#47-1</t>
  </si>
  <si>
    <t xml:space="preserve">
Clarifloc 2135
</t>
  </si>
  <si>
    <t>Additional Responses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</si>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</sst>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8" x14ac:knownFonts="1">
    <font>
      <sz val="12"/>
      <color rgb="FF000000"/>
      <name val="Arial"/>
    </font>
    <font>
      <b/>
      <sz val="22"/>
      <color rgb="FF404040"/>
      <name val="Arial"/>
      <family val="2"/>
    </font>
    <font>
      <b/>
      <sz val="12"/>
      <color rgb="FF000000"/>
      <name val="Arial"/>
      <family val="2"/>
    </font>
    <font>
      <b/>
      <sz val="12"/>
      <color rgb="FFFFFFFF"/>
      <name val="Arial"/>
      <family val="2"/>
    </font>
    <font>
      <b/>
      <sz val="12"/>
      <color rgb="FF548BA1"/>
      <name val="Arial"/>
      <family val="2"/>
    </font>
    <font>
      <b/>
      <sz val="18"/>
      <color rgb="FF404040"/>
      <name val="Arial"/>
      <family val="2"/>
    </font>
    <font>
      <b/>
      <sz val="16"/>
      <color rgb="FF000000"/>
      <name val="Arial"/>
      <family val="2"/>
    </font>
    <font>
      <b/>
      <sz val="14"/>
      <color rgb="FF000000"/>
      <name val="Arial"/>
      <family val="2"/>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9">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1239">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7" workbookViewId="0">
      <selection activeCell="H12" sqref="H12"/>
    </sheetView>
  </sheetViews>
  <sheetFormatPr defaultRowHeight="15" x14ac:dyDescent="0.2"/>
  <cols>
    <col min="2" max="5" width="25" customWidth="1"/>
    <col min="702" max="702" width="9.109375" hidden="1"/>
  </cols>
  <sheetData>
    <row r="2" spans="2:5" ht="80.099999999999994" customHeight="1" x14ac:dyDescent="0.2"/>
    <row r="8" spans="2:5" ht="63.95" customHeight="1" x14ac:dyDescent="0.2">
      <c r="B8" s="16" t="s">
        <v>1</v>
      </c>
      <c r="C8" s="17"/>
      <c r="D8" s="17"/>
      <c r="E8" s="17"/>
    </row>
    <row r="10" spans="2:5" ht="27.75" x14ac:dyDescent="0.2">
      <c r="B10" s="2" t="s">
        <v>2</v>
      </c>
    </row>
    <row r="12" spans="2:5" ht="409.6" customHeight="1" x14ac:dyDescent="0.2">
      <c r="B12" s="18" t="s">
        <v>3</v>
      </c>
      <c r="C12" s="18"/>
      <c r="D12" s="18"/>
      <c r="E12" s="18"/>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46"/>
  <sheetViews>
    <sheetView tabSelected="1" workbookViewId="0">
      <pane xSplit="6" ySplit="5" topLeftCell="G7" activePane="bottomRight" state="frozen"/>
      <selection pane="topRight"/>
      <selection pane="bottomLeft"/>
      <selection pane="bottomRight" activeCell="B146" sqref="B146:L146"/>
    </sheetView>
  </sheetViews>
  <sheetFormatPr defaultRowHeight="15" x14ac:dyDescent="0.2"/>
  <cols>
    <col min="2" max="2" width="30" customWidth="1"/>
    <col min="3" max="3" width="5" hidden="1" customWidth="1"/>
    <col min="4" max="5" width="10" customWidth="1"/>
    <col min="6" max="6" width="50" customWidth="1"/>
    <col min="7" max="11" width="15" customWidth="1"/>
  </cols>
  <sheetData>
    <row r="2" spans="2:11" ht="27.75" x14ac:dyDescent="0.2">
      <c r="B2" s="2" t="s">
        <v>4</v>
      </c>
    </row>
    <row r="3" spans="2:11" ht="32.1" customHeight="1" x14ac:dyDescent="0.2">
      <c r="B3" s="3" t="str">
        <f ca="1">IF((COUNTIF(B7:B149, "Error*") + COUNTIF(I3:J3, "Error*")) &gt; 0, "Error: Check cell(s)" &amp;IF(COUNTIF(B7:B149, "Error*") &gt; 0, (" " &amp; ADDRESS(7 + MATCH("Error*", B7:B149,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INDEX(NOT(NOT(ISNUMBER(I7:I149)) * NOT(ISBLANK(I7:I149))), 0), 0) - 1), COLUMN(), 4) &amp; " must be Numeric", "")</f>
        <v/>
      </c>
      <c r="J3" s="5"/>
      <c r="K3" s="5"/>
    </row>
    <row r="4" spans="2:11" ht="24.95" customHeight="1" x14ac:dyDescent="0.2">
      <c r="B4" s="1"/>
      <c r="C4" s="1"/>
      <c r="D4" s="1"/>
      <c r="E4" s="1"/>
      <c r="F4" s="1"/>
      <c r="G4" s="1"/>
      <c r="H4" s="1"/>
      <c r="I4" s="7" t="s">
        <v>5</v>
      </c>
      <c r="J4" s="7" t="s">
        <v>6</v>
      </c>
      <c r="K4" s="1"/>
    </row>
    <row r="5" spans="2:11" ht="39.950000000000003" customHeight="1" x14ac:dyDescent="0.2">
      <c r="B5" s="4" t="s">
        <v>7</v>
      </c>
      <c r="C5" s="4"/>
      <c r="D5" s="6" t="s">
        <v>8</v>
      </c>
      <c r="E5" s="4"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0.1" customHeight="1" x14ac:dyDescent="0.2">
      <c r="B7" s="8" t="s">
        <v>26</v>
      </c>
      <c r="C7" s="1"/>
      <c r="D7" s="1"/>
      <c r="E7" s="1"/>
      <c r="F7" s="1"/>
      <c r="G7" s="1"/>
      <c r="H7" s="1"/>
      <c r="I7" s="1"/>
      <c r="J7" s="1"/>
      <c r="K7" s="1"/>
    </row>
    <row r="8" spans="2:11" ht="72" x14ac:dyDescent="0.2">
      <c r="B8" s="10" t="str">
        <f ca="1">IF(D8 = "No Bid", IFERROR("Error: Clear values for '" &amp; INDIRECT(ADDRESS(5, (9 + MATCH(TRUE, INDEX(NOT(ISBLANK(I8:J8)), 0, 0), 0) - 1))) &amp; "' in cell " &amp; ADDRESS(ROW(), (9 + MATCH(TRUE, INDEX(NOT(ISBLANK(I8:J8)), 0, 0), 0) - 1), 4) &amp; " or select 'Bid'", "Not Bidding"), IF(D8 = "Bid", IFERROR("Error: Missing value for '" &amp; INDIRECT(ADDRESS(5, (9 + MATCH(TRUE, INDEX(ISBLANK(I8:J8), 0, 0), 0) - 1))) &amp; "' in cell " &amp; ADDRESS(ROW(), (9 + MATCH(TRUE, INDEX(ISBLANK(I8:J8), 0, 0), 0) - 1), 4), "Success: All values provided"), "Error: Invalid Bid/No Bid Decision"))</f>
        <v>Not Bidding</v>
      </c>
      <c r="C8" s="11">
        <v>1964230</v>
      </c>
      <c r="D8" s="12" t="s">
        <v>27</v>
      </c>
      <c r="E8" s="11" t="s">
        <v>28</v>
      </c>
      <c r="F8" s="13" t="s">
        <v>29</v>
      </c>
      <c r="G8" s="11" t="s">
        <v>30</v>
      </c>
      <c r="H8" s="11">
        <v>275</v>
      </c>
      <c r="I8" s="14"/>
      <c r="J8" s="9"/>
      <c r="K8" s="15" t="str">
        <f>IFERROR(IF(ISBLANK(H8), NA(), H8) * IF(ISBLANK(I8), NA(), I8), "-")</f>
        <v>-</v>
      </c>
    </row>
    <row r="10" spans="2:11" ht="50.1" customHeight="1" x14ac:dyDescent="0.2">
      <c r="B10" s="8" t="s">
        <v>31</v>
      </c>
      <c r="C10" s="1"/>
      <c r="D10" s="1"/>
      <c r="E10" s="1"/>
      <c r="F10" s="1"/>
      <c r="G10" s="1"/>
      <c r="H10" s="1"/>
      <c r="I10" s="1"/>
      <c r="J10" s="1"/>
      <c r="K10" s="1"/>
    </row>
    <row r="11" spans="2:11" ht="72" x14ac:dyDescent="0.2">
      <c r="B11" s="10" t="str">
        <f ca="1">IF(D11 = "No Bid", IFERROR("Error: Clear values for '" &amp; INDIRECT(ADDRESS(5, (9 + MATCH(TRUE, INDEX(NOT(ISBLANK(I11:J11)), 0, 0), 0) - 1))) &amp; "' in cell " &amp; ADDRESS(ROW(), (9 + MATCH(TRUE, INDEX(NOT(ISBLANK(I11:J11)), 0, 0), 0) - 1), 4) &amp; " or select 'Bid'", "Not Bidding"), IF(D11 = "Bid", IFERROR("Error: Missing value for '" &amp; INDIRECT(ADDRESS(5, (9 + MATCH(TRUE, INDEX(ISBLANK(I11:J11), 0, 0), 0) - 1))) &amp; "' in cell " &amp; ADDRESS(ROW(), (9 + MATCH(TRUE, INDEX(ISBLANK(I11:J11), 0, 0), 0) - 1), 4), "Success: All values provided"), "Error: Invalid Bid/No Bid Decision"))</f>
        <v>Not Bidding</v>
      </c>
      <c r="C11" s="11">
        <v>1964245</v>
      </c>
      <c r="D11" s="12" t="s">
        <v>27</v>
      </c>
      <c r="E11" s="11" t="s">
        <v>32</v>
      </c>
      <c r="F11" s="13" t="s">
        <v>33</v>
      </c>
      <c r="G11" s="11" t="s">
        <v>34</v>
      </c>
      <c r="H11" s="11">
        <v>0</v>
      </c>
      <c r="I11" s="14"/>
      <c r="J11" s="9"/>
      <c r="K11" s="15" t="str">
        <f>IFERROR(IF(ISBLANK(H11), NA(), H11) * IF(ISBLANK(I11), NA(), I11), "-")</f>
        <v>-</v>
      </c>
    </row>
    <row r="13" spans="2:11" ht="50.1" customHeight="1" x14ac:dyDescent="0.2">
      <c r="B13" s="8" t="s">
        <v>35</v>
      </c>
      <c r="C13" s="1"/>
      <c r="D13" s="1"/>
      <c r="E13" s="1"/>
      <c r="F13" s="1"/>
      <c r="G13" s="1"/>
      <c r="H13" s="1"/>
      <c r="I13" s="1"/>
      <c r="J13" s="1"/>
      <c r="K13" s="1"/>
    </row>
    <row r="14" spans="2:11" ht="72" x14ac:dyDescent="0.2">
      <c r="B14" s="10" t="str">
        <f ca="1">IF(D14 = "No Bid", IFERROR("Error: Clear values for '" &amp; INDIRECT(ADDRESS(5, (9 + MATCH(TRUE, INDEX(NOT(ISBLANK(I14:J14)), 0, 0), 0) - 1))) &amp; "' in cell " &amp; ADDRESS(ROW(), (9 + MATCH(TRUE, INDEX(NOT(ISBLANK(I14:J14)), 0, 0), 0) - 1), 4) &amp; " or select 'Bid'", "Not Bidding"), IF(D14 = "Bid", IFERROR("Error: Missing value for '" &amp; INDIRECT(ADDRESS(5, (9 + MATCH(TRUE, INDEX(ISBLANK(I14:J14), 0, 0), 0) - 1))) &amp; "' in cell " &amp; ADDRESS(ROW(), (9 + MATCH(TRUE, INDEX(ISBLANK(I14:J14), 0, 0), 0) - 1), 4), "Success: All values provided"), "Error: Invalid Bid/No Bid Decision"))</f>
        <v>Not Bidding</v>
      </c>
      <c r="C14" s="11">
        <v>1964231</v>
      </c>
      <c r="D14" s="12" t="s">
        <v>27</v>
      </c>
      <c r="E14" s="11" t="s">
        <v>36</v>
      </c>
      <c r="F14" s="13" t="s">
        <v>37</v>
      </c>
      <c r="G14" s="11" t="s">
        <v>30</v>
      </c>
      <c r="H14" s="11">
        <v>0</v>
      </c>
      <c r="I14" s="14"/>
      <c r="J14" s="9"/>
      <c r="K14" s="15" t="str">
        <f>IFERROR(IF(ISBLANK(H14), NA(), H14) * IF(ISBLANK(I14), NA(), I14), "-")</f>
        <v>-</v>
      </c>
    </row>
    <row r="16" spans="2:11" ht="50.1" customHeight="1" x14ac:dyDescent="0.2">
      <c r="B16" s="8" t="s">
        <v>38</v>
      </c>
      <c r="C16" s="1"/>
      <c r="D16" s="1"/>
      <c r="E16" s="1"/>
      <c r="F16" s="1"/>
      <c r="G16" s="1"/>
      <c r="H16" s="1"/>
      <c r="I16" s="1"/>
      <c r="J16" s="1"/>
      <c r="K16" s="1"/>
    </row>
    <row r="17" spans="2:11" ht="72" x14ac:dyDescent="0.2">
      <c r="B17" s="10" t="str">
        <f ca="1">IF(D17 = "No Bid", IFERROR("Error: Clear values for '" &amp; INDIRECT(ADDRESS(5, (9 + MATCH(TRUE, INDEX(NOT(ISBLANK(I17:J17)), 0, 0), 0) - 1))) &amp; "' in cell " &amp; ADDRESS(ROW(), (9 + MATCH(TRUE, INDEX(NOT(ISBLANK(I17:J17)), 0, 0), 0) - 1), 4) &amp; " or select 'Bid'", "Not Bidding"), IF(D17 = "Bid", IFERROR("Error: Missing value for '" &amp; INDIRECT(ADDRESS(5, (9 + MATCH(TRUE, INDEX(ISBLANK(I17:J17), 0, 0), 0) - 1))) &amp; "' in cell " &amp; ADDRESS(ROW(), (9 + MATCH(TRUE, INDEX(ISBLANK(I17:J17), 0, 0), 0) - 1), 4), "Success: All values provided"), "Error: Invalid Bid/No Bid Decision"))</f>
        <v>Not Bidding</v>
      </c>
      <c r="C17" s="11">
        <v>1964232</v>
      </c>
      <c r="D17" s="12" t="s">
        <v>27</v>
      </c>
      <c r="E17" s="11" t="s">
        <v>39</v>
      </c>
      <c r="F17" s="13" t="s">
        <v>40</v>
      </c>
      <c r="G17" s="11" t="s">
        <v>30</v>
      </c>
      <c r="H17" s="11">
        <v>1000</v>
      </c>
      <c r="I17" s="14"/>
      <c r="J17" s="9"/>
      <c r="K17" s="15" t="str">
        <f>IFERROR(IF(ISBLANK(H17), NA(), H17) * IF(ISBLANK(I17), NA(), I17), "-")</f>
        <v>-</v>
      </c>
    </row>
    <row r="19" spans="2:11" ht="50.1" customHeight="1" x14ac:dyDescent="0.2">
      <c r="B19" s="8" t="s">
        <v>41</v>
      </c>
      <c r="C19" s="1"/>
      <c r="D19" s="1"/>
      <c r="E19" s="1"/>
      <c r="F19" s="1"/>
      <c r="G19" s="1"/>
      <c r="H19" s="1"/>
      <c r="I19" s="1"/>
      <c r="J19" s="1"/>
      <c r="K19" s="1"/>
    </row>
    <row r="20" spans="2:11" ht="72" x14ac:dyDescent="0.2">
      <c r="B20" s="10" t="str">
        <f ca="1">IF(D20 = "No Bid", IFERROR("Error: Clear values for '" &amp; INDIRECT(ADDRESS(5, (9 + MATCH(TRUE, INDEX(NOT(ISBLANK(I20:J20)), 0, 0), 0) - 1))) &amp; "' in cell " &amp; ADDRESS(ROW(), (9 + MATCH(TRUE, INDEX(NOT(ISBLANK(I20:J20)), 0, 0), 0) - 1), 4) &amp; " or select 'Bid'", "Not Bidding"), IF(D20 = "Bid", IFERROR("Error: Missing value for '" &amp; INDIRECT(ADDRESS(5, (9 + MATCH(TRUE, INDEX(ISBLANK(I20:J20), 0, 0), 0) - 1))) &amp; "' in cell " &amp; ADDRESS(ROW(), (9 + MATCH(TRUE, INDEX(ISBLANK(I20:J20), 0, 0), 0) - 1), 4), "Success: All values provided"), "Error: Invalid Bid/No Bid Decision"))</f>
        <v>Not Bidding</v>
      </c>
      <c r="C20" s="11">
        <v>1964233</v>
      </c>
      <c r="D20" s="12" t="s">
        <v>27</v>
      </c>
      <c r="E20" s="11" t="s">
        <v>42</v>
      </c>
      <c r="F20" s="13" t="s">
        <v>43</v>
      </c>
      <c r="G20" s="11" t="s">
        <v>30</v>
      </c>
      <c r="H20" s="11">
        <v>7800</v>
      </c>
      <c r="I20" s="14"/>
      <c r="J20" s="9"/>
      <c r="K20" s="15" t="str">
        <f>IFERROR(IF(ISBLANK(H20), NA(), H20) * IF(ISBLANK(I20), NA(), I20), "-")</f>
        <v>-</v>
      </c>
    </row>
    <row r="22" spans="2:11" ht="50.1" customHeight="1" x14ac:dyDescent="0.2">
      <c r="B22" s="8" t="s">
        <v>44</v>
      </c>
      <c r="C22" s="1"/>
      <c r="D22" s="1"/>
      <c r="E22" s="1"/>
      <c r="F22" s="1"/>
      <c r="G22" s="1"/>
      <c r="H22" s="1"/>
      <c r="I22" s="1"/>
      <c r="J22" s="1"/>
      <c r="K22" s="1"/>
    </row>
    <row r="23" spans="2:11" ht="72" x14ac:dyDescent="0.2">
      <c r="B23" s="10" t="str">
        <f ca="1">IF(D23 = "No Bid", IFERROR("Error: Clear values for '" &amp; INDIRECT(ADDRESS(5, (9 + MATCH(TRUE, INDEX(NOT(ISBLANK(I23:J23)), 0, 0), 0) - 1))) &amp; "' in cell " &amp; ADDRESS(ROW(), (9 + MATCH(TRUE, INDEX(NOT(ISBLANK(I23:J23)), 0, 0), 0) - 1), 4) &amp; " or select 'Bid'", "Not Bidding"), IF(D23 = "Bid", IFERROR("Error: Missing value for '" &amp; INDIRECT(ADDRESS(5, (9 + MATCH(TRUE, INDEX(ISBLANK(I23:J23), 0, 0), 0) - 1))) &amp; "' in cell " &amp; ADDRESS(ROW(), (9 + MATCH(TRUE, INDEX(ISBLANK(I23:J23), 0, 0), 0) - 1), 4), "Success: All values provided"), "Error: Invalid Bid/No Bid Decision"))</f>
        <v>Not Bidding</v>
      </c>
      <c r="C23" s="11">
        <v>1964234</v>
      </c>
      <c r="D23" s="12" t="s">
        <v>27</v>
      </c>
      <c r="E23" s="11" t="s">
        <v>45</v>
      </c>
      <c r="F23" s="13" t="s">
        <v>46</v>
      </c>
      <c r="G23" s="11" t="s">
        <v>47</v>
      </c>
      <c r="H23" s="11">
        <v>0</v>
      </c>
      <c r="I23" s="14"/>
      <c r="J23" s="9"/>
      <c r="K23" s="15" t="str">
        <f>IFERROR(IF(ISBLANK(H23), NA(), H23) * IF(ISBLANK(I23), NA(), I23), "-")</f>
        <v>-</v>
      </c>
    </row>
    <row r="25" spans="2:11" ht="50.1" customHeight="1" x14ac:dyDescent="0.2">
      <c r="B25" s="8" t="s">
        <v>48</v>
      </c>
      <c r="C25" s="1"/>
      <c r="D25" s="1"/>
      <c r="E25" s="1"/>
      <c r="F25" s="1"/>
      <c r="G25" s="1"/>
      <c r="H25" s="1"/>
      <c r="I25" s="1"/>
      <c r="J25" s="1"/>
      <c r="K25" s="1"/>
    </row>
    <row r="26" spans="2:11" ht="54" x14ac:dyDescent="0.2">
      <c r="B26" s="10" t="str">
        <f ca="1">IF(D26 = "No Bid", IFERROR("Error: Clear values for '" &amp; INDIRECT(ADDRESS(5, (9 + MATCH(TRUE, INDEX(NOT(ISBLANK(I26:J26)), 0, 0), 0) - 1))) &amp; "' in cell " &amp; ADDRESS(ROW(), (9 + MATCH(TRUE, INDEX(NOT(ISBLANK(I26:J26)), 0, 0), 0) - 1), 4) &amp; " or select 'Bid'", "Not Bidding"), IF(D26 = "Bid", IFERROR("Error: Missing value for '" &amp; INDIRECT(ADDRESS(5, (9 + MATCH(TRUE, INDEX(ISBLANK(I26:J26), 0, 0), 0) - 1))) &amp; "' in cell " &amp; ADDRESS(ROW(), (9 + MATCH(TRUE, INDEX(ISBLANK(I26:J26), 0, 0), 0) - 1), 4), "Success: All values provided"), "Error: Invalid Bid/No Bid Decision"))</f>
        <v>Not Bidding</v>
      </c>
      <c r="C26" s="11">
        <v>1964246</v>
      </c>
      <c r="D26" s="12" t="s">
        <v>27</v>
      </c>
      <c r="E26" s="11" t="s">
        <v>49</v>
      </c>
      <c r="F26" s="13" t="s">
        <v>50</v>
      </c>
      <c r="G26" s="11" t="s">
        <v>51</v>
      </c>
      <c r="H26" s="11">
        <v>0</v>
      </c>
      <c r="I26" s="14"/>
      <c r="J26" s="9"/>
      <c r="K26" s="15" t="str">
        <f>IFERROR(IF(ISBLANK(H26), NA(), H26) * IF(ISBLANK(I26), NA(), I26), "-")</f>
        <v>-</v>
      </c>
    </row>
    <row r="28" spans="2:11" ht="50.1" customHeight="1" x14ac:dyDescent="0.2">
      <c r="B28" s="8" t="s">
        <v>52</v>
      </c>
      <c r="C28" s="1"/>
      <c r="D28" s="1"/>
      <c r="E28" s="1"/>
      <c r="F28" s="1"/>
      <c r="G28" s="1"/>
      <c r="H28" s="1"/>
      <c r="I28" s="1"/>
      <c r="J28" s="1"/>
      <c r="K28" s="1"/>
    </row>
    <row r="29" spans="2:11" ht="54" x14ac:dyDescent="0.2">
      <c r="B29" s="10" t="str">
        <f ca="1">IF(D29 = "No Bid", IFERROR("Error: Clear values for '" &amp; INDIRECT(ADDRESS(5, (9 + MATCH(TRUE, INDEX(NOT(ISBLANK(I29:J29)), 0, 0), 0) - 1))) &amp; "' in cell " &amp; ADDRESS(ROW(), (9 + MATCH(TRUE, INDEX(NOT(ISBLANK(I29:J29)), 0, 0), 0) - 1), 4) &amp; " or select 'Bid'", "Not Bidding"), IF(D29 = "Bid", IFERROR("Error: Missing value for '" &amp; INDIRECT(ADDRESS(5, (9 + MATCH(TRUE, INDEX(ISBLANK(I29:J29), 0, 0), 0) - 1))) &amp; "' in cell " &amp; ADDRESS(ROW(), (9 + MATCH(TRUE, INDEX(ISBLANK(I29:J29), 0, 0), 0) - 1), 4), "Success: All values provided"), "Error: Invalid Bid/No Bid Decision"))</f>
        <v>Not Bidding</v>
      </c>
      <c r="C29" s="11">
        <v>1964247</v>
      </c>
      <c r="D29" s="12" t="s">
        <v>27</v>
      </c>
      <c r="E29" s="11" t="s">
        <v>53</v>
      </c>
      <c r="F29" s="13" t="s">
        <v>54</v>
      </c>
      <c r="G29" s="11" t="s">
        <v>55</v>
      </c>
      <c r="H29" s="11">
        <v>0</v>
      </c>
      <c r="I29" s="14"/>
      <c r="J29" s="9"/>
      <c r="K29" s="15" t="str">
        <f>IFERROR(IF(ISBLANK(H29), NA(), H29) * IF(ISBLANK(I29), NA(), I29), "-")</f>
        <v>-</v>
      </c>
    </row>
    <row r="31" spans="2:11" ht="50.1" customHeight="1" x14ac:dyDescent="0.2">
      <c r="B31" s="8" t="s">
        <v>56</v>
      </c>
      <c r="C31" s="1"/>
      <c r="D31" s="1"/>
      <c r="E31" s="1"/>
      <c r="F31" s="1"/>
      <c r="G31" s="1"/>
      <c r="H31" s="1"/>
      <c r="I31" s="1"/>
      <c r="J31" s="1"/>
      <c r="K31" s="1"/>
    </row>
    <row r="32" spans="2:11" ht="54" x14ac:dyDescent="0.2">
      <c r="B32" s="10" t="str">
        <f ca="1">IF(D32 = "No Bid", IFERROR("Error: Clear values for '" &amp; INDIRECT(ADDRESS(5, (9 + MATCH(TRUE, INDEX(NOT(ISBLANK(I32:J32)), 0, 0), 0) - 1))) &amp; "' in cell " &amp; ADDRESS(ROW(), (9 + MATCH(TRUE, INDEX(NOT(ISBLANK(I32:J32)), 0, 0), 0) - 1), 4) &amp; " or select 'Bid'", "Not Bidding"), IF(D32 = "Bid", IFERROR("Error: Missing value for '" &amp; INDIRECT(ADDRESS(5, (9 + MATCH(TRUE, INDEX(ISBLANK(I32:J32), 0, 0), 0) - 1))) &amp; "' in cell " &amp; ADDRESS(ROW(), (9 + MATCH(TRUE, INDEX(ISBLANK(I32:J32), 0, 0), 0) - 1), 4), "Success: All values provided"), "Error: Invalid Bid/No Bid Decision"))</f>
        <v>Not Bidding</v>
      </c>
      <c r="C32" s="11">
        <v>1964248</v>
      </c>
      <c r="D32" s="12" t="s">
        <v>27</v>
      </c>
      <c r="E32" s="11" t="s">
        <v>57</v>
      </c>
      <c r="F32" s="13" t="s">
        <v>58</v>
      </c>
      <c r="G32" s="11" t="s">
        <v>51</v>
      </c>
      <c r="H32" s="11">
        <v>0</v>
      </c>
      <c r="I32" s="14"/>
      <c r="J32" s="9"/>
      <c r="K32" s="15" t="str">
        <f>IFERROR(IF(ISBLANK(H32), NA(), H32) * IF(ISBLANK(I32), NA(), I32), "-")</f>
        <v>-</v>
      </c>
    </row>
    <row r="34" spans="2:11" ht="50.1" customHeight="1" x14ac:dyDescent="0.2">
      <c r="B34" s="8" t="s">
        <v>59</v>
      </c>
      <c r="C34" s="1"/>
      <c r="D34" s="1"/>
      <c r="E34" s="1"/>
      <c r="F34" s="1"/>
      <c r="G34" s="1"/>
      <c r="H34" s="1"/>
      <c r="I34" s="1"/>
      <c r="J34" s="1"/>
      <c r="K34" s="1"/>
    </row>
    <row r="35" spans="2:11" ht="72" x14ac:dyDescent="0.2">
      <c r="B35" s="10" t="str">
        <f ca="1">IF(D35 = "No Bid", IFERROR("Error: Clear values for '" &amp; INDIRECT(ADDRESS(5, (9 + MATCH(TRUE, INDEX(NOT(ISBLANK(I35:J35)), 0, 0), 0) - 1))) &amp; "' in cell " &amp; ADDRESS(ROW(), (9 + MATCH(TRUE, INDEX(NOT(ISBLANK(I35:J35)), 0, 0), 0) - 1), 4) &amp; " or select 'Bid'", "Not Bidding"), IF(D35 = "Bid", IFERROR("Error: Missing value for '" &amp; INDIRECT(ADDRESS(5, (9 + MATCH(TRUE, INDEX(ISBLANK(I35:J35), 0, 0), 0) - 1))) &amp; "' in cell " &amp; ADDRESS(ROW(), (9 + MATCH(TRUE, INDEX(ISBLANK(I35:J35), 0, 0), 0) - 1), 4), "Success: All values provided"), "Error: Invalid Bid/No Bid Decision"))</f>
        <v>Not Bidding</v>
      </c>
      <c r="C35" s="11">
        <v>1964249</v>
      </c>
      <c r="D35" s="12" t="s">
        <v>27</v>
      </c>
      <c r="E35" s="11" t="s">
        <v>60</v>
      </c>
      <c r="F35" s="13" t="s">
        <v>61</v>
      </c>
      <c r="G35" s="11" t="s">
        <v>55</v>
      </c>
      <c r="H35" s="11">
        <v>0</v>
      </c>
      <c r="I35" s="14"/>
      <c r="J35" s="9"/>
      <c r="K35" s="15" t="str">
        <f>IFERROR(IF(ISBLANK(H35), NA(), H35) * IF(ISBLANK(I35), NA(), I35), "-")</f>
        <v>-</v>
      </c>
    </row>
    <row r="37" spans="2:11" ht="50.1" customHeight="1" x14ac:dyDescent="0.2">
      <c r="B37" s="8" t="s">
        <v>62</v>
      </c>
      <c r="C37" s="1"/>
      <c r="D37" s="1"/>
      <c r="E37" s="1"/>
      <c r="F37" s="1"/>
      <c r="G37" s="1"/>
      <c r="H37" s="1"/>
      <c r="I37" s="1"/>
      <c r="J37" s="1"/>
      <c r="K37" s="1"/>
    </row>
    <row r="38" spans="2:11" ht="54" x14ac:dyDescent="0.2">
      <c r="B38" s="10" t="str">
        <f ca="1">IF(D38 = "No Bid", IFERROR("Error: Clear values for '" &amp; INDIRECT(ADDRESS(5, (9 + MATCH(TRUE, INDEX(NOT(ISBLANK(I38:J38)), 0, 0), 0) - 1))) &amp; "' in cell " &amp; ADDRESS(ROW(), (9 + MATCH(TRUE, INDEX(NOT(ISBLANK(I38:J38)), 0, 0), 0) - 1), 4) &amp; " or select 'Bid'", "Not Bidding"), IF(D38 = "Bid", IFERROR("Error: Missing value for '" &amp; INDIRECT(ADDRESS(5, (9 + MATCH(TRUE, INDEX(ISBLANK(I38:J38), 0, 0), 0) - 1))) &amp; "' in cell " &amp; ADDRESS(ROW(), (9 + MATCH(TRUE, INDEX(ISBLANK(I38:J38), 0, 0), 0) - 1), 4), "Success: All values provided"), "Error: Invalid Bid/No Bid Decision"))</f>
        <v>Not Bidding</v>
      </c>
      <c r="C38" s="11">
        <v>1964250</v>
      </c>
      <c r="D38" s="12" t="s">
        <v>27</v>
      </c>
      <c r="E38" s="11" t="s">
        <v>63</v>
      </c>
      <c r="F38" s="13" t="s">
        <v>64</v>
      </c>
      <c r="G38" s="11" t="s">
        <v>30</v>
      </c>
      <c r="H38" s="11">
        <v>0</v>
      </c>
      <c r="I38" s="14"/>
      <c r="J38" s="9"/>
      <c r="K38" s="15" t="str">
        <f>IFERROR(IF(ISBLANK(H38), NA(), H38) * IF(ISBLANK(I38), NA(), I38), "-")</f>
        <v>-</v>
      </c>
    </row>
    <row r="40" spans="2:11" ht="50.1" customHeight="1" x14ac:dyDescent="0.2">
      <c r="B40" s="8" t="s">
        <v>65</v>
      </c>
      <c r="C40" s="1"/>
      <c r="D40" s="1"/>
      <c r="E40" s="1"/>
      <c r="F40" s="1"/>
      <c r="G40" s="1"/>
      <c r="H40" s="1"/>
      <c r="I40" s="1"/>
      <c r="J40" s="1"/>
      <c r="K40" s="1"/>
    </row>
    <row r="41" spans="2:11" ht="54" x14ac:dyDescent="0.2">
      <c r="B41" s="10" t="str">
        <f ca="1">IF(D41 = "No Bid", IFERROR("Error: Clear values for '" &amp; INDIRECT(ADDRESS(5, (9 + MATCH(TRUE, INDEX(NOT(ISBLANK(I41:J41)), 0, 0), 0) - 1))) &amp; "' in cell " &amp; ADDRESS(ROW(), (9 + MATCH(TRUE, INDEX(NOT(ISBLANK(I41:J41)), 0, 0), 0) - 1), 4) &amp; " or select 'Bid'", "Not Bidding"), IF(D41 = "Bid", IFERROR("Error: Missing value for '" &amp; INDIRECT(ADDRESS(5, (9 + MATCH(TRUE, INDEX(ISBLANK(I41:J41), 0, 0), 0) - 1))) &amp; "' in cell " &amp; ADDRESS(ROW(), (9 + MATCH(TRUE, INDEX(ISBLANK(I41:J41), 0, 0), 0) - 1), 4), "Success: All values provided"), "Error: Invalid Bid/No Bid Decision"))</f>
        <v>Not Bidding</v>
      </c>
      <c r="C41" s="11">
        <v>1964251</v>
      </c>
      <c r="D41" s="12" t="s">
        <v>27</v>
      </c>
      <c r="E41" s="11" t="s">
        <v>66</v>
      </c>
      <c r="F41" s="13" t="s">
        <v>67</v>
      </c>
      <c r="G41" s="11" t="s">
        <v>68</v>
      </c>
      <c r="H41" s="11">
        <v>0</v>
      </c>
      <c r="I41" s="14"/>
      <c r="J41" s="9"/>
      <c r="K41" s="15" t="str">
        <f>IFERROR(IF(ISBLANK(H41), NA(), H41) * IF(ISBLANK(I41), NA(), I41), "-")</f>
        <v>-</v>
      </c>
    </row>
    <row r="43" spans="2:11" ht="50.1" customHeight="1" x14ac:dyDescent="0.2">
      <c r="B43" s="8" t="s">
        <v>69</v>
      </c>
      <c r="C43" s="1"/>
      <c r="D43" s="1"/>
      <c r="E43" s="1"/>
      <c r="F43" s="1"/>
      <c r="G43" s="1"/>
      <c r="H43" s="1"/>
      <c r="I43" s="1"/>
      <c r="J43" s="1"/>
      <c r="K43" s="1"/>
    </row>
    <row r="44" spans="2:11" ht="54" x14ac:dyDescent="0.2">
      <c r="B44" s="10" t="str">
        <f ca="1">IF(D44 = "No Bid", IFERROR("Error: Clear values for '" &amp; INDIRECT(ADDRESS(5, (9 + MATCH(TRUE, INDEX(NOT(ISBLANK(I44:J44)), 0, 0), 0) - 1))) &amp; "' in cell " &amp; ADDRESS(ROW(), (9 + MATCH(TRUE, INDEX(NOT(ISBLANK(I44:J44)), 0, 0), 0) - 1), 4) &amp; " or select 'Bid'", "Not Bidding"), IF(D44 = "Bid", IFERROR("Error: Missing value for '" &amp; INDIRECT(ADDRESS(5, (9 + MATCH(TRUE, INDEX(ISBLANK(I44:J44), 0, 0), 0) - 1))) &amp; "' in cell " &amp; ADDRESS(ROW(), (9 + MATCH(TRUE, INDEX(ISBLANK(I44:J44), 0, 0), 0) - 1), 4), "Success: All values provided"), "Error: Invalid Bid/No Bid Decision"))</f>
        <v>Not Bidding</v>
      </c>
      <c r="C44" s="11">
        <v>1964235</v>
      </c>
      <c r="D44" s="12" t="s">
        <v>27</v>
      </c>
      <c r="E44" s="11" t="s">
        <v>70</v>
      </c>
      <c r="F44" s="13" t="s">
        <v>71</v>
      </c>
      <c r="G44" s="11" t="s">
        <v>30</v>
      </c>
      <c r="H44" s="11">
        <v>0</v>
      </c>
      <c r="I44" s="14"/>
      <c r="J44" s="9"/>
      <c r="K44" s="15" t="str">
        <f>IFERROR(IF(ISBLANK(H44), NA(), H44) * IF(ISBLANK(I44), NA(), I44), "-")</f>
        <v>-</v>
      </c>
    </row>
    <row r="46" spans="2:11" ht="50.1" customHeight="1" x14ac:dyDescent="0.2">
      <c r="B46" s="8" t="s">
        <v>72</v>
      </c>
      <c r="C46" s="1"/>
      <c r="D46" s="1"/>
      <c r="E46" s="1"/>
      <c r="F46" s="1"/>
      <c r="G46" s="1"/>
      <c r="H46" s="1"/>
      <c r="I46" s="1"/>
      <c r="J46" s="1"/>
      <c r="K46" s="1"/>
    </row>
    <row r="47" spans="2:11" ht="54" x14ac:dyDescent="0.2">
      <c r="B47" s="10" t="str">
        <f ca="1">IF(D47 = "No Bid", IFERROR("Error: Clear values for '" &amp; INDIRECT(ADDRESS(5, (9 + MATCH(TRUE, INDEX(NOT(ISBLANK(I47:J47)), 0, 0), 0) - 1))) &amp; "' in cell " &amp; ADDRESS(ROW(), (9 + MATCH(TRUE, INDEX(NOT(ISBLANK(I47:J47)), 0, 0), 0) - 1), 4) &amp; " or select 'Bid'", "Not Bidding"), IF(D47 = "Bid", IFERROR("Error: Missing value for '" &amp; INDIRECT(ADDRESS(5, (9 + MATCH(TRUE, INDEX(ISBLANK(I47:J47), 0, 0), 0) - 1))) &amp; "' in cell " &amp; ADDRESS(ROW(), (9 + MATCH(TRUE, INDEX(ISBLANK(I47:J47), 0, 0), 0) - 1), 4), "Success: All values provided"), "Error: Invalid Bid/No Bid Decision"))</f>
        <v>Not Bidding</v>
      </c>
      <c r="C47" s="11">
        <v>1964252</v>
      </c>
      <c r="D47" s="12" t="s">
        <v>27</v>
      </c>
      <c r="E47" s="11" t="s">
        <v>73</v>
      </c>
      <c r="F47" s="13" t="s">
        <v>74</v>
      </c>
      <c r="G47" s="11" t="s">
        <v>30</v>
      </c>
      <c r="H47" s="11">
        <v>0</v>
      </c>
      <c r="I47" s="14"/>
      <c r="J47" s="9"/>
      <c r="K47" s="15" t="str">
        <f>IFERROR(IF(ISBLANK(H47), NA(), H47) * IF(ISBLANK(I47), NA(), I47), "-")</f>
        <v>-</v>
      </c>
    </row>
    <row r="49" spans="2:11" ht="50.1" customHeight="1" x14ac:dyDescent="0.2">
      <c r="B49" s="8" t="s">
        <v>75</v>
      </c>
      <c r="C49" s="1"/>
      <c r="D49" s="1"/>
      <c r="E49" s="1"/>
      <c r="F49" s="1"/>
      <c r="G49" s="1"/>
      <c r="H49" s="1"/>
      <c r="I49" s="1"/>
      <c r="J49" s="1"/>
      <c r="K49" s="1"/>
    </row>
    <row r="50" spans="2:11" ht="54" x14ac:dyDescent="0.2">
      <c r="B50" s="10" t="str">
        <f ca="1">IF(D50 = "No Bid", IFERROR("Error: Clear values for '" &amp; INDIRECT(ADDRESS(5, (9 + MATCH(TRUE, INDEX(NOT(ISBLANK(I50:J50)), 0, 0), 0) - 1))) &amp; "' in cell " &amp; ADDRESS(ROW(), (9 + MATCH(TRUE, INDEX(NOT(ISBLANK(I50:J50)), 0, 0), 0) - 1), 4) &amp; " or select 'Bid'", "Not Bidding"), IF(D50 = "Bid", IFERROR("Error: Missing value for '" &amp; INDIRECT(ADDRESS(5, (9 + MATCH(TRUE, INDEX(ISBLANK(I50:J50), 0, 0), 0) - 1))) &amp; "' in cell " &amp; ADDRESS(ROW(), (9 + MATCH(TRUE, INDEX(ISBLANK(I50:J50), 0, 0), 0) - 1), 4), "Success: All values provided"), "Error: Invalid Bid/No Bid Decision"))</f>
        <v>Not Bidding</v>
      </c>
      <c r="C50" s="11">
        <v>1964253</v>
      </c>
      <c r="D50" s="12" t="s">
        <v>27</v>
      </c>
      <c r="E50" s="11" t="s">
        <v>76</v>
      </c>
      <c r="F50" s="13" t="s">
        <v>77</v>
      </c>
      <c r="G50" s="11" t="s">
        <v>30</v>
      </c>
      <c r="H50" s="11">
        <v>0</v>
      </c>
      <c r="I50" s="14"/>
      <c r="J50" s="9"/>
      <c r="K50" s="15" t="str">
        <f>IFERROR(IF(ISBLANK(H50), NA(), H50) * IF(ISBLANK(I50), NA(), I50), "-")</f>
        <v>-</v>
      </c>
    </row>
    <row r="52" spans="2:11" ht="50.1" customHeight="1" x14ac:dyDescent="0.2">
      <c r="B52" s="8" t="s">
        <v>78</v>
      </c>
      <c r="C52" s="1"/>
      <c r="D52" s="1"/>
      <c r="E52" s="1"/>
      <c r="F52" s="1"/>
      <c r="G52" s="1"/>
      <c r="H52" s="1"/>
      <c r="I52" s="1"/>
      <c r="J52" s="1"/>
      <c r="K52" s="1"/>
    </row>
    <row r="53" spans="2:11" ht="54" x14ac:dyDescent="0.2">
      <c r="B53" s="10" t="str">
        <f ca="1">IF(D53 = "No Bid", IFERROR("Error: Clear values for '" &amp; INDIRECT(ADDRESS(5, (9 + MATCH(TRUE, INDEX(NOT(ISBLANK(I53:J53)), 0, 0), 0) - 1))) &amp; "' in cell " &amp; ADDRESS(ROW(), (9 + MATCH(TRUE, INDEX(NOT(ISBLANK(I53:J53)), 0, 0), 0) - 1), 4) &amp; " or select 'Bid'", "Not Bidding"), IF(D53 = "Bid", IFERROR("Error: Missing value for '" &amp; INDIRECT(ADDRESS(5, (9 + MATCH(TRUE, INDEX(ISBLANK(I53:J53), 0, 0), 0) - 1))) &amp; "' in cell " &amp; ADDRESS(ROW(), (9 + MATCH(TRUE, INDEX(ISBLANK(I53:J53), 0, 0), 0) - 1), 4), "Success: All values provided"), "Error: Invalid Bid/No Bid Decision"))</f>
        <v>Not Bidding</v>
      </c>
      <c r="C53" s="11">
        <v>1964236</v>
      </c>
      <c r="D53" s="12" t="s">
        <v>27</v>
      </c>
      <c r="E53" s="11" t="s">
        <v>79</v>
      </c>
      <c r="F53" s="13" t="s">
        <v>80</v>
      </c>
      <c r="G53" s="11" t="s">
        <v>51</v>
      </c>
      <c r="H53" s="11">
        <v>125</v>
      </c>
      <c r="I53" s="14"/>
      <c r="J53" s="9"/>
      <c r="K53" s="15" t="str">
        <f>IFERROR(IF(ISBLANK(H53), NA(), H53) * IF(ISBLANK(I53), NA(), I53), "-")</f>
        <v>-</v>
      </c>
    </row>
    <row r="55" spans="2:11" ht="50.1" customHeight="1" x14ac:dyDescent="0.2">
      <c r="B55" s="8" t="s">
        <v>81</v>
      </c>
      <c r="C55" s="1"/>
      <c r="D55" s="1"/>
      <c r="E55" s="1"/>
      <c r="F55" s="1"/>
      <c r="G55" s="1"/>
      <c r="H55" s="1"/>
      <c r="I55" s="1"/>
      <c r="J55" s="1"/>
      <c r="K55" s="1"/>
    </row>
    <row r="56" spans="2:11" ht="54" x14ac:dyDescent="0.2">
      <c r="B56" s="10" t="str">
        <f ca="1">IF(D56 = "No Bid", IFERROR("Error: Clear values for '" &amp; INDIRECT(ADDRESS(5, (9 + MATCH(TRUE, INDEX(NOT(ISBLANK(I56:J56)), 0, 0), 0) - 1))) &amp; "' in cell " &amp; ADDRESS(ROW(), (9 + MATCH(TRUE, INDEX(NOT(ISBLANK(I56:J56)), 0, 0), 0) - 1), 4) &amp; " or select 'Bid'", "Not Bidding"), IF(D56 = "Bid", IFERROR("Error: Missing value for '" &amp; INDIRECT(ADDRESS(5, (9 + MATCH(TRUE, INDEX(ISBLANK(I56:J56), 0, 0), 0) - 1))) &amp; "' in cell " &amp; ADDRESS(ROW(), (9 + MATCH(TRUE, INDEX(ISBLANK(I56:J56), 0, 0), 0) - 1), 4), "Success: All values provided"), "Error: Invalid Bid/No Bid Decision"))</f>
        <v>Not Bidding</v>
      </c>
      <c r="C56" s="11">
        <v>1964254</v>
      </c>
      <c r="D56" s="12" t="s">
        <v>27</v>
      </c>
      <c r="E56" s="11" t="s">
        <v>82</v>
      </c>
      <c r="F56" s="13" t="s">
        <v>83</v>
      </c>
      <c r="G56" s="11" t="s">
        <v>55</v>
      </c>
      <c r="H56" s="11">
        <v>0</v>
      </c>
      <c r="I56" s="14"/>
      <c r="J56" s="9"/>
      <c r="K56" s="15" t="str">
        <f>IFERROR(IF(ISBLANK(H56), NA(), H56) * IF(ISBLANK(I56), NA(), I56), "-")</f>
        <v>-</v>
      </c>
    </row>
    <row r="58" spans="2:11" ht="50.1" customHeight="1" x14ac:dyDescent="0.2">
      <c r="B58" s="8" t="s">
        <v>84</v>
      </c>
      <c r="C58" s="1"/>
      <c r="D58" s="1"/>
      <c r="E58" s="1"/>
      <c r="F58" s="1"/>
      <c r="G58" s="1"/>
      <c r="H58" s="1"/>
      <c r="I58" s="1"/>
      <c r="J58" s="1"/>
      <c r="K58" s="1"/>
    </row>
    <row r="59" spans="2:11" ht="54" x14ac:dyDescent="0.2">
      <c r="B59" s="10" t="str">
        <f ca="1">IF(D59 = "No Bid", IFERROR("Error: Clear values for '" &amp; INDIRECT(ADDRESS(5, (9 + MATCH(TRUE, INDEX(NOT(ISBLANK(I59:J59)), 0, 0), 0) - 1))) &amp; "' in cell " &amp; ADDRESS(ROW(), (9 + MATCH(TRUE, INDEX(NOT(ISBLANK(I59:J59)), 0, 0), 0) - 1), 4) &amp; " or select 'Bid'", "Not Bidding"), IF(D59 = "Bid", IFERROR("Error: Missing value for '" &amp; INDIRECT(ADDRESS(5, (9 + MATCH(TRUE, INDEX(ISBLANK(I59:J59), 0, 0), 0) - 1))) &amp; "' in cell " &amp; ADDRESS(ROW(), (9 + MATCH(TRUE, INDEX(ISBLANK(I59:J59), 0, 0), 0) - 1), 4), "Success: All values provided"), "Error: Invalid Bid/No Bid Decision"))</f>
        <v>Not Bidding</v>
      </c>
      <c r="C59" s="11">
        <v>1964237</v>
      </c>
      <c r="D59" s="12" t="s">
        <v>27</v>
      </c>
      <c r="E59" s="11" t="s">
        <v>85</v>
      </c>
      <c r="F59" s="13" t="s">
        <v>86</v>
      </c>
      <c r="G59" s="11" t="s">
        <v>55</v>
      </c>
      <c r="H59" s="11">
        <v>205</v>
      </c>
      <c r="I59" s="14"/>
      <c r="J59" s="9"/>
      <c r="K59" s="15" t="str">
        <f>IFERROR(IF(ISBLANK(H59), NA(), H59) * IF(ISBLANK(I59), NA(), I59), "-")</f>
        <v>-</v>
      </c>
    </row>
    <row r="61" spans="2:11" ht="50.1" customHeight="1" x14ac:dyDescent="0.2">
      <c r="B61" s="8" t="s">
        <v>87</v>
      </c>
      <c r="C61" s="1"/>
      <c r="D61" s="1"/>
      <c r="E61" s="1"/>
      <c r="F61" s="1"/>
      <c r="G61" s="1"/>
      <c r="H61" s="1"/>
      <c r="I61" s="1"/>
      <c r="J61" s="1"/>
      <c r="K61" s="1"/>
    </row>
    <row r="62" spans="2:11" ht="54" x14ac:dyDescent="0.2">
      <c r="B62" s="10" t="str">
        <f ca="1">IF(D62 = "No Bid", IFERROR("Error: Clear values for '" &amp; INDIRECT(ADDRESS(5, (9 + MATCH(TRUE, INDEX(NOT(ISBLANK(I62:J62)), 0, 0), 0) - 1))) &amp; "' in cell " &amp; ADDRESS(ROW(), (9 + MATCH(TRUE, INDEX(NOT(ISBLANK(I62:J62)), 0, 0), 0) - 1), 4) &amp; " or select 'Bid'", "Not Bidding"), IF(D62 = "Bid", IFERROR("Error: Missing value for '" &amp; INDIRECT(ADDRESS(5, (9 + MATCH(TRUE, INDEX(ISBLANK(I62:J62), 0, 0), 0) - 1))) &amp; "' in cell " &amp; ADDRESS(ROW(), (9 + MATCH(TRUE, INDEX(ISBLANK(I62:J62), 0, 0), 0) - 1), 4), "Success: All values provided"), "Error: Invalid Bid/No Bid Decision"))</f>
        <v>Not Bidding</v>
      </c>
      <c r="C62" s="11">
        <v>1964238</v>
      </c>
      <c r="D62" s="12" t="s">
        <v>27</v>
      </c>
      <c r="E62" s="11" t="s">
        <v>88</v>
      </c>
      <c r="F62" s="13" t="s">
        <v>89</v>
      </c>
      <c r="G62" s="11" t="s">
        <v>55</v>
      </c>
      <c r="H62" s="11">
        <v>140</v>
      </c>
      <c r="I62" s="14"/>
      <c r="J62" s="9"/>
      <c r="K62" s="15" t="str">
        <f>IFERROR(IF(ISBLANK(H62), NA(), H62) * IF(ISBLANK(I62), NA(), I62), "-")</f>
        <v>-</v>
      </c>
    </row>
    <row r="64" spans="2:11" ht="50.1" customHeight="1" x14ac:dyDescent="0.2">
      <c r="B64" s="8" t="s">
        <v>90</v>
      </c>
      <c r="C64" s="1"/>
      <c r="D64" s="1"/>
      <c r="E64" s="1"/>
      <c r="F64" s="1"/>
      <c r="G64" s="1"/>
      <c r="H64" s="1"/>
      <c r="I64" s="1"/>
      <c r="J64" s="1"/>
      <c r="K64" s="1"/>
    </row>
    <row r="65" spans="2:11" ht="54" x14ac:dyDescent="0.2">
      <c r="B65" s="10" t="str">
        <f ca="1">IF(D65 = "No Bid", IFERROR("Error: Clear values for '" &amp; INDIRECT(ADDRESS(5, (9 + MATCH(TRUE, INDEX(NOT(ISBLANK(I65:J65)), 0, 0), 0) - 1))) &amp; "' in cell " &amp; ADDRESS(ROW(), (9 + MATCH(TRUE, INDEX(NOT(ISBLANK(I65:J65)), 0, 0), 0) - 1), 4) &amp; " or select 'Bid'", "Not Bidding"), IF(D65 = "Bid", IFERROR("Error: Missing value for '" &amp; INDIRECT(ADDRESS(5, (9 + MATCH(TRUE, INDEX(ISBLANK(I65:J65), 0, 0), 0) - 1))) &amp; "' in cell " &amp; ADDRESS(ROW(), (9 + MATCH(TRUE, INDEX(ISBLANK(I65:J65), 0, 0), 0) - 1), 4), "Success: All values provided"), "Error: Invalid Bid/No Bid Decision"))</f>
        <v>Not Bidding</v>
      </c>
      <c r="C65" s="11">
        <v>1964255</v>
      </c>
      <c r="D65" s="12" t="s">
        <v>27</v>
      </c>
      <c r="E65" s="11" t="s">
        <v>91</v>
      </c>
      <c r="F65" s="13" t="s">
        <v>92</v>
      </c>
      <c r="G65" s="11" t="s">
        <v>30</v>
      </c>
      <c r="H65" s="11">
        <v>0</v>
      </c>
      <c r="I65" s="14"/>
      <c r="J65" s="9"/>
      <c r="K65" s="15" t="str">
        <f>IFERROR(IF(ISBLANK(H65), NA(), H65) * IF(ISBLANK(I65), NA(), I65), "-")</f>
        <v>-</v>
      </c>
    </row>
    <row r="67" spans="2:11" ht="50.1" customHeight="1" x14ac:dyDescent="0.2">
      <c r="B67" s="8" t="s">
        <v>93</v>
      </c>
      <c r="C67" s="1"/>
      <c r="D67" s="1"/>
      <c r="E67" s="1"/>
      <c r="F67" s="1"/>
      <c r="G67" s="1"/>
      <c r="H67" s="1"/>
      <c r="I67" s="1"/>
      <c r="J67" s="1"/>
      <c r="K67" s="1"/>
    </row>
    <row r="68" spans="2:11" ht="54" x14ac:dyDescent="0.2">
      <c r="B68" s="10" t="str">
        <f ca="1">IF(D68 = "No Bid", IFERROR("Error: Clear values for '" &amp; INDIRECT(ADDRESS(5, (9 + MATCH(TRUE, INDEX(NOT(ISBLANK(I68:J68)), 0, 0), 0) - 1))) &amp; "' in cell " &amp; ADDRESS(ROW(), (9 + MATCH(TRUE, INDEX(NOT(ISBLANK(I68:J68)), 0, 0), 0) - 1), 4) &amp; " or select 'Bid'", "Not Bidding"), IF(D68 = "Bid", IFERROR("Error: Missing value for '" &amp; INDIRECT(ADDRESS(5, (9 + MATCH(TRUE, INDEX(ISBLANK(I68:J68), 0, 0), 0) - 1))) &amp; "' in cell " &amp; ADDRESS(ROW(), (9 + MATCH(TRUE, INDEX(ISBLANK(I68:J68), 0, 0), 0) - 1), 4), "Success: All values provided"), "Error: Invalid Bid/No Bid Decision"))</f>
        <v>Not Bidding</v>
      </c>
      <c r="C68" s="11">
        <v>1964256</v>
      </c>
      <c r="D68" s="12" t="s">
        <v>27</v>
      </c>
      <c r="E68" s="11" t="s">
        <v>94</v>
      </c>
      <c r="F68" s="13" t="s">
        <v>95</v>
      </c>
      <c r="G68" s="11" t="s">
        <v>96</v>
      </c>
      <c r="H68" s="11">
        <v>0</v>
      </c>
      <c r="I68" s="14"/>
      <c r="J68" s="9"/>
      <c r="K68" s="15" t="str">
        <f>IFERROR(IF(ISBLANK(H68), NA(), H68) * IF(ISBLANK(I68), NA(), I68), "-")</f>
        <v>-</v>
      </c>
    </row>
    <row r="70" spans="2:11" ht="50.1" customHeight="1" x14ac:dyDescent="0.2">
      <c r="B70" s="8" t="s">
        <v>97</v>
      </c>
      <c r="C70" s="1"/>
      <c r="D70" s="1"/>
      <c r="E70" s="1"/>
      <c r="F70" s="1"/>
      <c r="G70" s="1"/>
      <c r="H70" s="1"/>
      <c r="I70" s="1"/>
      <c r="J70" s="1"/>
      <c r="K70" s="1"/>
    </row>
    <row r="71" spans="2:11" ht="54" x14ac:dyDescent="0.2">
      <c r="B71" s="10" t="str">
        <f ca="1">IF(D71 = "No Bid", IFERROR("Error: Clear values for '" &amp; INDIRECT(ADDRESS(5, (9 + MATCH(TRUE, INDEX(NOT(ISBLANK(I71:J71)), 0, 0), 0) - 1))) &amp; "' in cell " &amp; ADDRESS(ROW(), (9 + MATCH(TRUE, INDEX(NOT(ISBLANK(I71:J71)), 0, 0), 0) - 1), 4) &amp; " or select 'Bid'", "Not Bidding"), IF(D71 = "Bid", IFERROR("Error: Missing value for '" &amp; INDIRECT(ADDRESS(5, (9 + MATCH(TRUE, INDEX(ISBLANK(I71:J71), 0, 0), 0) - 1))) &amp; "' in cell " &amp; ADDRESS(ROW(), (9 + MATCH(TRUE, INDEX(ISBLANK(I71:J71), 0, 0), 0) - 1), 4), "Success: All values provided"), "Error: Invalid Bid/No Bid Decision"))</f>
        <v>Not Bidding</v>
      </c>
      <c r="C71" s="11">
        <v>1964257</v>
      </c>
      <c r="D71" s="12" t="s">
        <v>27</v>
      </c>
      <c r="E71" s="11" t="s">
        <v>98</v>
      </c>
      <c r="F71" s="13" t="s">
        <v>99</v>
      </c>
      <c r="G71" s="11" t="s">
        <v>30</v>
      </c>
      <c r="H71" s="11">
        <v>0</v>
      </c>
      <c r="I71" s="14"/>
      <c r="J71" s="9"/>
      <c r="K71" s="15" t="str">
        <f>IFERROR(IF(ISBLANK(H71), NA(), H71) * IF(ISBLANK(I71), NA(), I71), "-")</f>
        <v>-</v>
      </c>
    </row>
    <row r="73" spans="2:11" ht="50.1" customHeight="1" x14ac:dyDescent="0.2">
      <c r="B73" s="8" t="s">
        <v>100</v>
      </c>
      <c r="C73" s="1"/>
      <c r="D73" s="1"/>
      <c r="E73" s="1"/>
      <c r="F73" s="1"/>
      <c r="G73" s="1"/>
      <c r="H73" s="1"/>
      <c r="I73" s="1"/>
      <c r="J73" s="1"/>
      <c r="K73" s="1"/>
    </row>
    <row r="74" spans="2:11" ht="54" x14ac:dyDescent="0.2">
      <c r="B74" s="10" t="str">
        <f ca="1">IF(D74 = "No Bid", IFERROR("Error: Clear values for '" &amp; INDIRECT(ADDRESS(5, (9 + MATCH(TRUE, INDEX(NOT(ISBLANK(I74:J74)), 0, 0), 0) - 1))) &amp; "' in cell " &amp; ADDRESS(ROW(), (9 + MATCH(TRUE, INDEX(NOT(ISBLANK(I74:J74)), 0, 0), 0) - 1), 4) &amp; " or select 'Bid'", "Not Bidding"), IF(D74 = "Bid", IFERROR("Error: Missing value for '" &amp; INDIRECT(ADDRESS(5, (9 + MATCH(TRUE, INDEX(ISBLANK(I74:J74), 0, 0), 0) - 1))) &amp; "' in cell " &amp; ADDRESS(ROW(), (9 + MATCH(TRUE, INDEX(ISBLANK(I74:J74), 0, 0), 0) - 1), 4), "Success: All values provided"), "Error: Invalid Bid/No Bid Decision"))</f>
        <v>Not Bidding</v>
      </c>
      <c r="C74" s="11">
        <v>1964258</v>
      </c>
      <c r="D74" s="12" t="s">
        <v>27</v>
      </c>
      <c r="E74" s="11" t="s">
        <v>101</v>
      </c>
      <c r="F74" s="13" t="s">
        <v>102</v>
      </c>
      <c r="G74" s="11" t="s">
        <v>30</v>
      </c>
      <c r="H74" s="11">
        <v>55</v>
      </c>
      <c r="I74" s="14"/>
      <c r="J74" s="9"/>
      <c r="K74" s="15" t="str">
        <f>IFERROR(IF(ISBLANK(H74), NA(), H74) * IF(ISBLANK(I74), NA(), I74), "-")</f>
        <v>-</v>
      </c>
    </row>
    <row r="76" spans="2:11" ht="50.1" customHeight="1" x14ac:dyDescent="0.2">
      <c r="B76" s="8" t="s">
        <v>103</v>
      </c>
      <c r="C76" s="1"/>
      <c r="D76" s="1"/>
      <c r="E76" s="1"/>
      <c r="F76" s="1"/>
      <c r="G76" s="1"/>
      <c r="H76" s="1"/>
      <c r="I76" s="1"/>
      <c r="J76" s="1"/>
      <c r="K76" s="1"/>
    </row>
    <row r="77" spans="2:11" ht="54" x14ac:dyDescent="0.2">
      <c r="B77" s="10" t="str">
        <f ca="1">IF(D77 = "No Bid", IFERROR("Error: Clear values for '" &amp; INDIRECT(ADDRESS(5, (9 + MATCH(TRUE, INDEX(NOT(ISBLANK(I77:J77)), 0, 0), 0) - 1))) &amp; "' in cell " &amp; ADDRESS(ROW(), (9 + MATCH(TRUE, INDEX(NOT(ISBLANK(I77:J77)), 0, 0), 0) - 1), 4) &amp; " or select 'Bid'", "Not Bidding"), IF(D77 = "Bid", IFERROR("Error: Missing value for '" &amp; INDIRECT(ADDRESS(5, (9 + MATCH(TRUE, INDEX(ISBLANK(I77:J77), 0, 0), 0) - 1))) &amp; "' in cell " &amp; ADDRESS(ROW(), (9 + MATCH(TRUE, INDEX(ISBLANK(I77:J77), 0, 0), 0) - 1), 4), "Success: All values provided"), "Error: Invalid Bid/No Bid Decision"))</f>
        <v>Not Bidding</v>
      </c>
      <c r="C77" s="11">
        <v>1964259</v>
      </c>
      <c r="D77" s="12" t="s">
        <v>27</v>
      </c>
      <c r="E77" s="11" t="s">
        <v>104</v>
      </c>
      <c r="F77" s="13" t="s">
        <v>105</v>
      </c>
      <c r="G77" s="11" t="s">
        <v>55</v>
      </c>
      <c r="H77" s="11">
        <v>0</v>
      </c>
      <c r="I77" s="14"/>
      <c r="J77" s="9"/>
      <c r="K77" s="15" t="str">
        <f>IFERROR(IF(ISBLANK(H77), NA(), H77) * IF(ISBLANK(I77), NA(), I77), "-")</f>
        <v>-</v>
      </c>
    </row>
    <row r="79" spans="2:11" ht="50.1" customHeight="1" x14ac:dyDescent="0.2">
      <c r="B79" s="8" t="s">
        <v>106</v>
      </c>
      <c r="C79" s="1"/>
      <c r="D79" s="1"/>
      <c r="E79" s="1"/>
      <c r="F79" s="1"/>
      <c r="G79" s="1"/>
      <c r="H79" s="1"/>
      <c r="I79" s="1"/>
      <c r="J79" s="1"/>
      <c r="K79" s="1"/>
    </row>
    <row r="80" spans="2:11" ht="54" x14ac:dyDescent="0.2">
      <c r="B80" s="10" t="str">
        <f ca="1">IF(D80 = "No Bid", IFERROR("Error: Clear values for '" &amp; INDIRECT(ADDRESS(5, (9 + MATCH(TRUE, INDEX(NOT(ISBLANK(I80:J80)), 0, 0), 0) - 1))) &amp; "' in cell " &amp; ADDRESS(ROW(), (9 + MATCH(TRUE, INDEX(NOT(ISBLANK(I80:J80)), 0, 0), 0) - 1), 4) &amp; " or select 'Bid'", "Not Bidding"), IF(D80 = "Bid", IFERROR("Error: Missing value for '" &amp; INDIRECT(ADDRESS(5, (9 + MATCH(TRUE, INDEX(ISBLANK(I80:J80), 0, 0), 0) - 1))) &amp; "' in cell " &amp; ADDRESS(ROW(), (9 + MATCH(TRUE, INDEX(ISBLANK(I80:J80), 0, 0), 0) - 1), 4), "Success: All values provided"), "Error: Invalid Bid/No Bid Decision"))</f>
        <v>Not Bidding</v>
      </c>
      <c r="C80" s="11">
        <v>1964260</v>
      </c>
      <c r="D80" s="12" t="s">
        <v>27</v>
      </c>
      <c r="E80" s="11" t="s">
        <v>107</v>
      </c>
      <c r="F80" s="13" t="s">
        <v>108</v>
      </c>
      <c r="G80" s="11" t="s">
        <v>51</v>
      </c>
      <c r="H80" s="11">
        <v>0</v>
      </c>
      <c r="I80" s="14"/>
      <c r="J80" s="9"/>
      <c r="K80" s="15" t="str">
        <f>IFERROR(IF(ISBLANK(H80), NA(), H80) * IF(ISBLANK(I80), NA(), I80), "-")</f>
        <v>-</v>
      </c>
    </row>
    <row r="82" spans="2:11" ht="50.1" customHeight="1" x14ac:dyDescent="0.2">
      <c r="B82" s="8" t="s">
        <v>109</v>
      </c>
      <c r="C82" s="1"/>
      <c r="D82" s="1"/>
      <c r="E82" s="1"/>
      <c r="F82" s="1"/>
      <c r="G82" s="1"/>
      <c r="H82" s="1"/>
      <c r="I82" s="1"/>
      <c r="J82" s="1"/>
      <c r="K82" s="1"/>
    </row>
    <row r="83" spans="2:11" ht="54" x14ac:dyDescent="0.2">
      <c r="B83" s="10" t="str">
        <f ca="1">IF(D83 = "No Bid", IFERROR("Error: Clear values for '" &amp; INDIRECT(ADDRESS(5, (9 + MATCH(TRUE, INDEX(NOT(ISBLANK(I83:J83)), 0, 0), 0) - 1))) &amp; "' in cell " &amp; ADDRESS(ROW(), (9 + MATCH(TRUE, INDEX(NOT(ISBLANK(I83:J83)), 0, 0), 0) - 1), 4) &amp; " or select 'Bid'", "Not Bidding"), IF(D83 = "Bid", IFERROR("Error: Missing value for '" &amp; INDIRECT(ADDRESS(5, (9 + MATCH(TRUE, INDEX(ISBLANK(I83:J83), 0, 0), 0) - 1))) &amp; "' in cell " &amp; ADDRESS(ROW(), (9 + MATCH(TRUE, INDEX(ISBLANK(I83:J83), 0, 0), 0) - 1), 4), "Success: All values provided"), "Error: Invalid Bid/No Bid Decision"))</f>
        <v>Not Bidding</v>
      </c>
      <c r="C83" s="11">
        <v>1964261</v>
      </c>
      <c r="D83" s="12" t="s">
        <v>27</v>
      </c>
      <c r="E83" s="11" t="s">
        <v>110</v>
      </c>
      <c r="F83" s="13" t="s">
        <v>111</v>
      </c>
      <c r="G83" s="11" t="s">
        <v>112</v>
      </c>
      <c r="H83" s="11">
        <v>0</v>
      </c>
      <c r="I83" s="14"/>
      <c r="J83" s="9"/>
      <c r="K83" s="15" t="str">
        <f>IFERROR(IF(ISBLANK(H83), NA(), H83) * IF(ISBLANK(I83), NA(), I83), "-")</f>
        <v>-</v>
      </c>
    </row>
    <row r="85" spans="2:11" ht="50.1" customHeight="1" x14ac:dyDescent="0.2">
      <c r="B85" s="8" t="s">
        <v>113</v>
      </c>
      <c r="C85" s="1"/>
      <c r="D85" s="1"/>
      <c r="E85" s="1"/>
      <c r="F85" s="1"/>
      <c r="G85" s="1"/>
      <c r="H85" s="1"/>
      <c r="I85" s="1"/>
      <c r="J85" s="1"/>
      <c r="K85" s="1"/>
    </row>
    <row r="86" spans="2:11" ht="54" x14ac:dyDescent="0.2">
      <c r="B86" s="10" t="str">
        <f ca="1">IF(D86 = "No Bid", IFERROR("Error: Clear values for '" &amp; INDIRECT(ADDRESS(5, (9 + MATCH(TRUE, INDEX(NOT(ISBLANK(I86:J86)), 0, 0), 0) - 1))) &amp; "' in cell " &amp; ADDRESS(ROW(), (9 + MATCH(TRUE, INDEX(NOT(ISBLANK(I86:J86)), 0, 0), 0) - 1), 4) &amp; " or select 'Bid'", "Not Bidding"), IF(D86 = "Bid", IFERROR("Error: Missing value for '" &amp; INDIRECT(ADDRESS(5, (9 + MATCH(TRUE, INDEX(ISBLANK(I86:J86), 0, 0), 0) - 1))) &amp; "' in cell " &amp; ADDRESS(ROW(), (9 + MATCH(TRUE, INDEX(ISBLANK(I86:J86), 0, 0), 0) - 1), 4), "Success: All values provided"), "Error: Invalid Bid/No Bid Decision"))</f>
        <v>Not Bidding</v>
      </c>
      <c r="C86" s="11">
        <v>1964239</v>
      </c>
      <c r="D86" s="12" t="s">
        <v>27</v>
      </c>
      <c r="E86" s="11" t="s">
        <v>114</v>
      </c>
      <c r="F86" s="13" t="s">
        <v>115</v>
      </c>
      <c r="G86" s="11" t="s">
        <v>112</v>
      </c>
      <c r="H86" s="11">
        <v>120</v>
      </c>
      <c r="I86" s="14"/>
      <c r="J86" s="9"/>
      <c r="K86" s="15" t="str">
        <f>IFERROR(IF(ISBLANK(H86), NA(), H86) * IF(ISBLANK(I86), NA(), I86), "-")</f>
        <v>-</v>
      </c>
    </row>
    <row r="88" spans="2:11" ht="50.1" customHeight="1" x14ac:dyDescent="0.2">
      <c r="B88" s="8" t="s">
        <v>116</v>
      </c>
      <c r="C88" s="1"/>
      <c r="D88" s="1"/>
      <c r="E88" s="1"/>
      <c r="F88" s="1"/>
      <c r="G88" s="1"/>
      <c r="H88" s="1"/>
      <c r="I88" s="1"/>
      <c r="J88" s="1"/>
      <c r="K88" s="1"/>
    </row>
    <row r="89" spans="2:11" ht="54" x14ac:dyDescent="0.2">
      <c r="B89" s="10" t="str">
        <f ca="1">IF(D89 = "No Bid", IFERROR("Error: Clear values for '" &amp; INDIRECT(ADDRESS(5, (9 + MATCH(TRUE, INDEX(NOT(ISBLANK(I89:J89)), 0, 0), 0) - 1))) &amp; "' in cell " &amp; ADDRESS(ROW(), (9 + MATCH(TRUE, INDEX(NOT(ISBLANK(I89:J89)), 0, 0), 0) - 1), 4) &amp; " or select 'Bid'", "Not Bidding"), IF(D89 = "Bid", IFERROR("Error: Missing value for '" &amp; INDIRECT(ADDRESS(5, (9 + MATCH(TRUE, INDEX(ISBLANK(I89:J89), 0, 0), 0) - 1))) &amp; "' in cell " &amp; ADDRESS(ROW(), (9 + MATCH(TRUE, INDEX(ISBLANK(I89:J89), 0, 0), 0) - 1), 4), "Success: All values provided"), "Error: Invalid Bid/No Bid Decision"))</f>
        <v>Not Bidding</v>
      </c>
      <c r="C89" s="11">
        <v>1964240</v>
      </c>
      <c r="D89" s="12" t="s">
        <v>27</v>
      </c>
      <c r="E89" s="11" t="s">
        <v>117</v>
      </c>
      <c r="F89" s="13" t="s">
        <v>118</v>
      </c>
      <c r="G89" s="11" t="s">
        <v>112</v>
      </c>
      <c r="H89" s="11">
        <v>0</v>
      </c>
      <c r="I89" s="14"/>
      <c r="J89" s="9"/>
      <c r="K89" s="15" t="str">
        <f>IFERROR(IF(ISBLANK(H89), NA(), H89) * IF(ISBLANK(I89), NA(), I89), "-")</f>
        <v>-</v>
      </c>
    </row>
    <row r="91" spans="2:11" ht="50.1" customHeight="1" x14ac:dyDescent="0.2">
      <c r="B91" s="8" t="s">
        <v>119</v>
      </c>
      <c r="C91" s="1"/>
      <c r="D91" s="1"/>
      <c r="E91" s="1"/>
      <c r="F91" s="1"/>
      <c r="G91" s="1"/>
      <c r="H91" s="1"/>
      <c r="I91" s="1"/>
      <c r="J91" s="1"/>
      <c r="K91" s="1"/>
    </row>
    <row r="92" spans="2:11" ht="54" x14ac:dyDescent="0.2">
      <c r="B92" s="10" t="str">
        <f ca="1">IF(D92 = "No Bid", IFERROR("Error: Clear values for '" &amp; INDIRECT(ADDRESS(5, (9 + MATCH(TRUE, INDEX(NOT(ISBLANK(I92:J92)), 0, 0), 0) - 1))) &amp; "' in cell " &amp; ADDRESS(ROW(), (9 + MATCH(TRUE, INDEX(NOT(ISBLANK(I92:J92)), 0, 0), 0) - 1), 4) &amp; " or select 'Bid'", "Not Bidding"), IF(D92 = "Bid", IFERROR("Error: Missing value for '" &amp; INDIRECT(ADDRESS(5, (9 + MATCH(TRUE, INDEX(ISBLANK(I92:J92), 0, 0), 0) - 1))) &amp; "' in cell " &amp; ADDRESS(ROW(), (9 + MATCH(TRUE, INDEX(ISBLANK(I92:J92), 0, 0), 0) - 1), 4), "Success: All values provided"), "Error: Invalid Bid/No Bid Decision"))</f>
        <v>Not Bidding</v>
      </c>
      <c r="C92" s="11">
        <v>1964270</v>
      </c>
      <c r="D92" s="12" t="s">
        <v>27</v>
      </c>
      <c r="E92" s="11" t="s">
        <v>120</v>
      </c>
      <c r="F92" s="13" t="s">
        <v>121</v>
      </c>
      <c r="G92" s="11" t="s">
        <v>122</v>
      </c>
      <c r="H92" s="11">
        <v>7</v>
      </c>
      <c r="I92" s="14"/>
      <c r="J92" s="9"/>
      <c r="K92" s="15" t="str">
        <f>IFERROR(IF(ISBLANK(H92), NA(), H92) * IF(ISBLANK(I92), NA(), I92), "-")</f>
        <v>-</v>
      </c>
    </row>
    <row r="94" spans="2:11" ht="50.1" customHeight="1" x14ac:dyDescent="0.2">
      <c r="B94" s="8" t="s">
        <v>123</v>
      </c>
      <c r="C94" s="1"/>
      <c r="D94" s="1"/>
      <c r="E94" s="1"/>
      <c r="F94" s="1"/>
      <c r="G94" s="1"/>
      <c r="H94" s="1"/>
      <c r="I94" s="1"/>
      <c r="J94" s="1"/>
      <c r="K94" s="1"/>
    </row>
    <row r="95" spans="2:11" ht="72" x14ac:dyDescent="0.2">
      <c r="B95" s="10" t="str">
        <f ca="1">IF(D95 = "No Bid", IFERROR("Error: Clear values for '" &amp; INDIRECT(ADDRESS(5, (9 + MATCH(TRUE, INDEX(NOT(ISBLANK(I95:J95)), 0, 0), 0) - 1))) &amp; "' in cell " &amp; ADDRESS(ROW(), (9 + MATCH(TRUE, INDEX(NOT(ISBLANK(I95:J95)), 0, 0), 0) - 1), 4) &amp; " or select 'Bid'", "Not Bidding"), IF(D95 = "Bid", IFERROR("Error: Missing value for '" &amp; INDIRECT(ADDRESS(5, (9 + MATCH(TRUE, INDEX(ISBLANK(I95:J95), 0, 0), 0) - 1))) &amp; "' in cell " &amp; ADDRESS(ROW(), (9 + MATCH(TRUE, INDEX(ISBLANK(I95:J95), 0, 0), 0) - 1), 4), "Success: All values provided"), "Error: Invalid Bid/No Bid Decision"))</f>
        <v>Not Bidding</v>
      </c>
      <c r="C95" s="11">
        <v>1964271</v>
      </c>
      <c r="D95" s="12" t="s">
        <v>27</v>
      </c>
      <c r="E95" s="11" t="s">
        <v>124</v>
      </c>
      <c r="F95" s="13" t="s">
        <v>125</v>
      </c>
      <c r="G95" s="11" t="s">
        <v>112</v>
      </c>
      <c r="H95" s="11">
        <v>150</v>
      </c>
      <c r="I95" s="14"/>
      <c r="J95" s="9"/>
      <c r="K95" s="15" t="str">
        <f>IFERROR(IF(ISBLANK(H95), NA(), H95) * IF(ISBLANK(I95), NA(), I95), "-")</f>
        <v>-</v>
      </c>
    </row>
    <row r="97" spans="2:11" ht="50.1" customHeight="1" x14ac:dyDescent="0.2">
      <c r="B97" s="8" t="s">
        <v>126</v>
      </c>
      <c r="C97" s="1"/>
      <c r="D97" s="1"/>
      <c r="E97" s="1"/>
      <c r="F97" s="1"/>
      <c r="G97" s="1"/>
      <c r="H97" s="1"/>
      <c r="I97" s="1"/>
      <c r="J97" s="1"/>
      <c r="K97" s="1"/>
    </row>
    <row r="98" spans="2:11" ht="54" x14ac:dyDescent="0.2">
      <c r="B98" s="10" t="str">
        <f ca="1">IF(D98 = "No Bid", IFERROR("Error: Clear values for '" &amp; INDIRECT(ADDRESS(5, (9 + MATCH(TRUE, INDEX(NOT(ISBLANK(I98:J98)), 0, 0), 0) - 1))) &amp; "' in cell " &amp; ADDRESS(ROW(), (9 + MATCH(TRUE, INDEX(NOT(ISBLANK(I98:J98)), 0, 0), 0) - 1), 4) &amp; " or select 'Bid'", "Not Bidding"), IF(D98 = "Bid", IFERROR("Error: Missing value for '" &amp; INDIRECT(ADDRESS(5, (9 + MATCH(TRUE, INDEX(ISBLANK(I98:J98), 0, 0), 0) - 1))) &amp; "' in cell " &amp; ADDRESS(ROW(), (9 + MATCH(TRUE, INDEX(ISBLANK(I98:J98), 0, 0), 0) - 1), 4), "Success: All values provided"), "Error: Invalid Bid/No Bid Decision"))</f>
        <v>Not Bidding</v>
      </c>
      <c r="C98" s="11">
        <v>1964275</v>
      </c>
      <c r="D98" s="12" t="s">
        <v>27</v>
      </c>
      <c r="E98" s="11" t="s">
        <v>127</v>
      </c>
      <c r="F98" s="13" t="s">
        <v>128</v>
      </c>
      <c r="G98" s="11" t="s">
        <v>30</v>
      </c>
      <c r="H98" s="11">
        <v>0</v>
      </c>
      <c r="I98" s="14"/>
      <c r="J98" s="9"/>
      <c r="K98" s="15" t="str">
        <f>IFERROR(IF(ISBLANK(H98), NA(), H98) * IF(ISBLANK(I98), NA(), I98), "-")</f>
        <v>-</v>
      </c>
    </row>
    <row r="100" spans="2:11" ht="50.1" customHeight="1" x14ac:dyDescent="0.2">
      <c r="B100" s="8" t="s">
        <v>129</v>
      </c>
      <c r="C100" s="1"/>
      <c r="D100" s="1"/>
      <c r="E100" s="1"/>
      <c r="F100" s="1"/>
      <c r="G100" s="1"/>
      <c r="H100" s="1"/>
      <c r="I100" s="1"/>
      <c r="J100" s="1"/>
      <c r="K100" s="1"/>
    </row>
    <row r="101" spans="2:11" ht="54" x14ac:dyDescent="0.2">
      <c r="B101" s="10" t="str">
        <f ca="1">IF(D101 = "No Bid", IFERROR("Error: Clear values for '" &amp; INDIRECT(ADDRESS(5, (9 + MATCH(TRUE, INDEX(NOT(ISBLANK(I101:J101)), 0, 0), 0) - 1))) &amp; "' in cell " &amp; ADDRESS(ROW(), (9 + MATCH(TRUE, INDEX(NOT(ISBLANK(I101:J101)), 0, 0), 0) - 1), 4) &amp; " or select 'Bid'", "Not Bidding"), IF(D101 = "Bid", IFERROR("Error: Missing value for '" &amp; INDIRECT(ADDRESS(5, (9 + MATCH(TRUE, INDEX(ISBLANK(I101:J101), 0, 0), 0) - 1))) &amp; "' in cell " &amp; ADDRESS(ROW(), (9 + MATCH(TRUE, INDEX(ISBLANK(I101:J101), 0, 0), 0) - 1), 4), "Success: All values provided"), "Error: Invalid Bid/No Bid Decision"))</f>
        <v>Not Bidding</v>
      </c>
      <c r="C101" s="11">
        <v>1964276</v>
      </c>
      <c r="D101" s="12" t="s">
        <v>27</v>
      </c>
      <c r="E101" s="11" t="s">
        <v>130</v>
      </c>
      <c r="F101" s="13" t="s">
        <v>131</v>
      </c>
      <c r="G101" s="11" t="s">
        <v>51</v>
      </c>
      <c r="H101" s="11">
        <v>0</v>
      </c>
      <c r="I101" s="14"/>
      <c r="J101" s="9"/>
      <c r="K101" s="15" t="str">
        <f>IFERROR(IF(ISBLANK(H101), NA(), H101) * IF(ISBLANK(I101), NA(), I101), "-")</f>
        <v>-</v>
      </c>
    </row>
    <row r="103" spans="2:11" ht="50.1" customHeight="1" x14ac:dyDescent="0.2">
      <c r="B103" s="8" t="s">
        <v>132</v>
      </c>
      <c r="C103" s="1"/>
      <c r="D103" s="1"/>
      <c r="E103" s="1"/>
      <c r="F103" s="1"/>
      <c r="G103" s="1"/>
      <c r="H103" s="1"/>
      <c r="I103" s="1"/>
      <c r="J103" s="1"/>
      <c r="K103" s="1"/>
    </row>
    <row r="104" spans="2:11" ht="54" x14ac:dyDescent="0.2">
      <c r="B104" s="10" t="str">
        <f ca="1">IF(D104 = "No Bid", IFERROR("Error: Clear values for '" &amp; INDIRECT(ADDRESS(5, (9 + MATCH(TRUE, INDEX(NOT(ISBLANK(I104:J104)), 0, 0), 0) - 1))) &amp; "' in cell " &amp; ADDRESS(ROW(), (9 + MATCH(TRUE, INDEX(NOT(ISBLANK(I104:J104)), 0, 0), 0) - 1), 4) &amp; " or select 'Bid'", "Not Bidding"), IF(D104 = "Bid", IFERROR("Error: Missing value for '" &amp; INDIRECT(ADDRESS(5, (9 + MATCH(TRUE, INDEX(ISBLANK(I104:J104), 0, 0), 0) - 1))) &amp; "' in cell " &amp; ADDRESS(ROW(), (9 + MATCH(TRUE, INDEX(ISBLANK(I104:J104), 0, 0), 0) - 1), 4), "Success: All values provided"), "Error: Invalid Bid/No Bid Decision"))</f>
        <v>Not Bidding</v>
      </c>
      <c r="C104" s="11">
        <v>1964274</v>
      </c>
      <c r="D104" s="12" t="s">
        <v>27</v>
      </c>
      <c r="E104" s="11" t="s">
        <v>133</v>
      </c>
      <c r="F104" s="13" t="s">
        <v>134</v>
      </c>
      <c r="G104" s="11" t="s">
        <v>51</v>
      </c>
      <c r="H104" s="11">
        <v>0</v>
      </c>
      <c r="I104" s="14"/>
      <c r="J104" s="9"/>
      <c r="K104" s="15" t="str">
        <f>IFERROR(IF(ISBLANK(H104), NA(), H104) * IF(ISBLANK(I104), NA(), I104), "-")</f>
        <v>-</v>
      </c>
    </row>
    <row r="106" spans="2:11" ht="50.1" customHeight="1" x14ac:dyDescent="0.2">
      <c r="B106" s="8" t="s">
        <v>135</v>
      </c>
      <c r="C106" s="1"/>
      <c r="D106" s="1"/>
      <c r="E106" s="1"/>
      <c r="F106" s="1"/>
      <c r="G106" s="1"/>
      <c r="H106" s="1"/>
      <c r="I106" s="1"/>
      <c r="J106" s="1"/>
      <c r="K106" s="1"/>
    </row>
    <row r="107" spans="2:11" ht="54" x14ac:dyDescent="0.2">
      <c r="B107" s="10" t="str">
        <f ca="1">IF(D107 = "No Bid", IFERROR("Error: Clear values for '" &amp; INDIRECT(ADDRESS(5, (9 + MATCH(TRUE, INDEX(NOT(ISBLANK(I107:J107)), 0, 0), 0) - 1))) &amp; "' in cell " &amp; ADDRESS(ROW(), (9 + MATCH(TRUE, INDEX(NOT(ISBLANK(I107:J107)), 0, 0), 0) - 1), 4) &amp; " or select 'Bid'", "Not Bidding"), IF(D107 = "Bid", IFERROR("Error: Missing value for '" &amp; INDIRECT(ADDRESS(5, (9 + MATCH(TRUE, INDEX(ISBLANK(I107:J107), 0, 0), 0) - 1))) &amp; "' in cell " &amp; ADDRESS(ROW(), (9 + MATCH(TRUE, INDEX(ISBLANK(I107:J107), 0, 0), 0) - 1), 4), "Success: All values provided"), "Error: Invalid Bid/No Bid Decision"))</f>
        <v>Not Bidding</v>
      </c>
      <c r="C107" s="11">
        <v>1964273</v>
      </c>
      <c r="D107" s="12" t="s">
        <v>27</v>
      </c>
      <c r="E107" s="11" t="s">
        <v>136</v>
      </c>
      <c r="F107" s="13" t="s">
        <v>137</v>
      </c>
      <c r="G107" s="11" t="s">
        <v>30</v>
      </c>
      <c r="H107" s="11">
        <v>0</v>
      </c>
      <c r="I107" s="14"/>
      <c r="J107" s="9"/>
      <c r="K107" s="15" t="str">
        <f>IFERROR(IF(ISBLANK(H107), NA(), H107) * IF(ISBLANK(I107), NA(), I107), "-")</f>
        <v>-</v>
      </c>
    </row>
    <row r="109" spans="2:11" ht="50.1" customHeight="1" x14ac:dyDescent="0.2">
      <c r="B109" s="8" t="s">
        <v>138</v>
      </c>
      <c r="C109" s="1"/>
      <c r="D109" s="1"/>
      <c r="E109" s="1"/>
      <c r="F109" s="1"/>
      <c r="G109" s="1"/>
      <c r="H109" s="1"/>
      <c r="I109" s="1"/>
      <c r="J109" s="1"/>
      <c r="K109" s="1"/>
    </row>
    <row r="110" spans="2:11" ht="54" x14ac:dyDescent="0.2">
      <c r="B110" s="10" t="str">
        <f ca="1">IF(D110 = "No Bid", IFERROR("Error: Clear values for '" &amp; INDIRECT(ADDRESS(5, (9 + MATCH(TRUE, INDEX(NOT(ISBLANK(I110:J110)), 0, 0), 0) - 1))) &amp; "' in cell " &amp; ADDRESS(ROW(), (9 + MATCH(TRUE, INDEX(NOT(ISBLANK(I110:J110)), 0, 0), 0) - 1), 4) &amp; " or select 'Bid'", "Not Bidding"), IF(D110 = "Bid", IFERROR("Error: Missing value for '" &amp; INDIRECT(ADDRESS(5, (9 + MATCH(TRUE, INDEX(ISBLANK(I110:J110), 0, 0), 0) - 1))) &amp; "' in cell " &amp; ADDRESS(ROW(), (9 + MATCH(TRUE, INDEX(ISBLANK(I110:J110), 0, 0), 0) - 1), 4), "Success: All values provided"), "Error: Invalid Bid/No Bid Decision"))</f>
        <v>Not Bidding</v>
      </c>
      <c r="C110" s="11">
        <v>1964272</v>
      </c>
      <c r="D110" s="12" t="s">
        <v>27</v>
      </c>
      <c r="E110" s="11" t="s">
        <v>139</v>
      </c>
      <c r="F110" s="13" t="s">
        <v>140</v>
      </c>
      <c r="G110" s="11" t="s">
        <v>51</v>
      </c>
      <c r="H110" s="11">
        <v>0</v>
      </c>
      <c r="I110" s="14"/>
      <c r="J110" s="9"/>
      <c r="K110" s="15" t="str">
        <f>IFERROR(IF(ISBLANK(H110), NA(), H110) * IF(ISBLANK(I110), NA(), I110), "-")</f>
        <v>-</v>
      </c>
    </row>
    <row r="112" spans="2:11" ht="50.1" customHeight="1" x14ac:dyDescent="0.2">
      <c r="B112" s="8" t="s">
        <v>141</v>
      </c>
      <c r="C112" s="1"/>
      <c r="D112" s="1"/>
      <c r="E112" s="1"/>
      <c r="F112" s="1"/>
      <c r="G112" s="1"/>
      <c r="H112" s="1"/>
      <c r="I112" s="1"/>
      <c r="J112" s="1"/>
      <c r="K112" s="1"/>
    </row>
    <row r="113" spans="2:11" ht="54" x14ac:dyDescent="0.2">
      <c r="B113" s="10" t="str">
        <f ca="1">IF(D113 = "No Bid", IFERROR("Error: Clear values for '" &amp; INDIRECT(ADDRESS(5, (9 + MATCH(TRUE, INDEX(NOT(ISBLANK(I113:J113)), 0, 0), 0) - 1))) &amp; "' in cell " &amp; ADDRESS(ROW(), (9 + MATCH(TRUE, INDEX(NOT(ISBLANK(I113:J113)), 0, 0), 0) - 1), 4) &amp; " or select 'Bid'", "Not Bidding"), IF(D113 = "Bid", IFERROR("Error: Missing value for '" &amp; INDIRECT(ADDRESS(5, (9 + MATCH(TRUE, INDEX(ISBLANK(I113:J113), 0, 0), 0) - 1))) &amp; "' in cell " &amp; ADDRESS(ROW(), (9 + MATCH(TRUE, INDEX(ISBLANK(I113:J113), 0, 0), 0) - 1), 4), "Success: All values provided"), "Error: Invalid Bid/No Bid Decision"))</f>
        <v>Not Bidding</v>
      </c>
      <c r="C113" s="11">
        <v>1964269</v>
      </c>
      <c r="D113" s="12" t="s">
        <v>27</v>
      </c>
      <c r="E113" s="11" t="s">
        <v>142</v>
      </c>
      <c r="F113" s="13" t="s">
        <v>143</v>
      </c>
      <c r="G113" s="11" t="s">
        <v>144</v>
      </c>
      <c r="H113" s="11">
        <v>0</v>
      </c>
      <c r="I113" s="14"/>
      <c r="J113" s="9"/>
      <c r="K113" s="15" t="str">
        <f>IFERROR(IF(ISBLANK(H113), NA(), H113) * IF(ISBLANK(I113), NA(), I113), "-")</f>
        <v>-</v>
      </c>
    </row>
    <row r="115" spans="2:11" ht="50.1" customHeight="1" x14ac:dyDescent="0.2">
      <c r="B115" s="8" t="s">
        <v>145</v>
      </c>
      <c r="C115" s="1"/>
      <c r="D115" s="1"/>
      <c r="E115" s="1"/>
      <c r="F115" s="1"/>
      <c r="G115" s="1"/>
      <c r="H115" s="1"/>
      <c r="I115" s="1"/>
      <c r="J115" s="1"/>
      <c r="K115" s="1"/>
    </row>
    <row r="116" spans="2:11" ht="54" x14ac:dyDescent="0.2">
      <c r="B116" s="10" t="str">
        <f ca="1">IF(D116 = "No Bid", IFERROR("Error: Clear values for '" &amp; INDIRECT(ADDRESS(5, (9 + MATCH(TRUE, INDEX(NOT(ISBLANK(I116:J116)), 0, 0), 0) - 1))) &amp; "' in cell " &amp; ADDRESS(ROW(), (9 + MATCH(TRUE, INDEX(NOT(ISBLANK(I116:J116)), 0, 0), 0) - 1), 4) &amp; " or select 'Bid'", "Not Bidding"), IF(D116 = "Bid", IFERROR("Error: Missing value for '" &amp; INDIRECT(ADDRESS(5, (9 + MATCH(TRUE, INDEX(ISBLANK(I116:J116), 0, 0), 0) - 1))) &amp; "' in cell " &amp; ADDRESS(ROW(), (9 + MATCH(TRUE, INDEX(ISBLANK(I116:J116), 0, 0), 0) - 1), 4), "Success: All values provided"), "Error: Invalid Bid/No Bid Decision"))</f>
        <v>Not Bidding</v>
      </c>
      <c r="C116" s="11">
        <v>1964268</v>
      </c>
      <c r="D116" s="12" t="s">
        <v>27</v>
      </c>
      <c r="E116" s="11" t="s">
        <v>146</v>
      </c>
      <c r="F116" s="13" t="s">
        <v>147</v>
      </c>
      <c r="G116" s="11" t="s">
        <v>51</v>
      </c>
      <c r="H116" s="11">
        <v>0</v>
      </c>
      <c r="I116" s="14"/>
      <c r="J116" s="9"/>
      <c r="K116" s="15" t="str">
        <f>IFERROR(IF(ISBLANK(H116), NA(), H116) * IF(ISBLANK(I116), NA(), I116), "-")</f>
        <v>-</v>
      </c>
    </row>
    <row r="118" spans="2:11" ht="50.1" customHeight="1" x14ac:dyDescent="0.2">
      <c r="B118" s="8" t="s">
        <v>148</v>
      </c>
      <c r="C118" s="1"/>
      <c r="D118" s="1"/>
      <c r="E118" s="1"/>
      <c r="F118" s="1"/>
      <c r="G118" s="1"/>
      <c r="H118" s="1"/>
      <c r="I118" s="1"/>
      <c r="J118" s="1"/>
      <c r="K118" s="1"/>
    </row>
    <row r="119" spans="2:11" ht="54" x14ac:dyDescent="0.2">
      <c r="B119" s="10" t="str">
        <f ca="1">IF(D119 = "No Bid", IFERROR("Error: Clear values for '" &amp; INDIRECT(ADDRESS(5, (9 + MATCH(TRUE, INDEX(NOT(ISBLANK(I119:J119)), 0, 0), 0) - 1))) &amp; "' in cell " &amp; ADDRESS(ROW(), (9 + MATCH(TRUE, INDEX(NOT(ISBLANK(I119:J119)), 0, 0), 0) - 1), 4) &amp; " or select 'Bid'", "Not Bidding"), IF(D119 = "Bid", IFERROR("Error: Missing value for '" &amp; INDIRECT(ADDRESS(5, (9 + MATCH(TRUE, INDEX(ISBLANK(I119:J119), 0, 0), 0) - 1))) &amp; "' in cell " &amp; ADDRESS(ROW(), (9 + MATCH(TRUE, INDEX(ISBLANK(I119:J119), 0, 0), 0) - 1), 4), "Success: All values provided"), "Error: Invalid Bid/No Bid Decision"))</f>
        <v>Not Bidding</v>
      </c>
      <c r="C119" s="11">
        <v>1964267</v>
      </c>
      <c r="D119" s="12" t="s">
        <v>27</v>
      </c>
      <c r="E119" s="11" t="s">
        <v>149</v>
      </c>
      <c r="F119" s="13" t="s">
        <v>150</v>
      </c>
      <c r="G119" s="11" t="s">
        <v>30</v>
      </c>
      <c r="H119" s="11">
        <v>125</v>
      </c>
      <c r="I119" s="14"/>
      <c r="J119" s="9"/>
      <c r="K119" s="15" t="str">
        <f>IFERROR(IF(ISBLANK(H119), NA(), H119) * IF(ISBLANK(I119), NA(), I119), "-")</f>
        <v>-</v>
      </c>
    </row>
    <row r="121" spans="2:11" ht="50.1" customHeight="1" x14ac:dyDescent="0.2">
      <c r="B121" s="8" t="s">
        <v>151</v>
      </c>
      <c r="C121" s="1"/>
      <c r="D121" s="1"/>
      <c r="E121" s="1"/>
      <c r="F121" s="1"/>
      <c r="G121" s="1"/>
      <c r="H121" s="1"/>
      <c r="I121" s="1"/>
      <c r="J121" s="1"/>
      <c r="K121" s="1"/>
    </row>
    <row r="122" spans="2:11" ht="72" x14ac:dyDescent="0.2">
      <c r="B122" s="10" t="str">
        <f ca="1">IF(D122 = "No Bid", IFERROR("Error: Clear values for '" &amp; INDIRECT(ADDRESS(5, (9 + MATCH(TRUE, INDEX(NOT(ISBLANK(I122:J122)), 0, 0), 0) - 1))) &amp; "' in cell " &amp; ADDRESS(ROW(), (9 + MATCH(TRUE, INDEX(NOT(ISBLANK(I122:J122)), 0, 0), 0) - 1), 4) &amp; " or select 'Bid'", "Not Bidding"), IF(D122 = "Bid", IFERROR("Error: Missing value for '" &amp; INDIRECT(ADDRESS(5, (9 + MATCH(TRUE, INDEX(ISBLANK(I122:J122), 0, 0), 0) - 1))) &amp; "' in cell " &amp; ADDRESS(ROW(), (9 + MATCH(TRUE, INDEX(ISBLANK(I122:J122), 0, 0), 0) - 1), 4), "Success: All values provided"), "Error: Invalid Bid/No Bid Decision"))</f>
        <v>Not Bidding</v>
      </c>
      <c r="C122" s="11">
        <v>1964266</v>
      </c>
      <c r="D122" s="12" t="s">
        <v>27</v>
      </c>
      <c r="E122" s="11" t="s">
        <v>152</v>
      </c>
      <c r="F122" s="13" t="s">
        <v>153</v>
      </c>
      <c r="G122" s="11" t="s">
        <v>154</v>
      </c>
      <c r="H122" s="11">
        <v>0</v>
      </c>
      <c r="I122" s="14"/>
      <c r="J122" s="9"/>
      <c r="K122" s="15" t="str">
        <f>IFERROR(IF(ISBLANK(H122), NA(), H122) * IF(ISBLANK(I122), NA(), I122), "-")</f>
        <v>-</v>
      </c>
    </row>
    <row r="124" spans="2:11" ht="50.1" customHeight="1" x14ac:dyDescent="0.2">
      <c r="B124" s="8" t="s">
        <v>155</v>
      </c>
      <c r="C124" s="1"/>
      <c r="D124" s="1"/>
      <c r="E124" s="1"/>
      <c r="F124" s="1"/>
      <c r="G124" s="1"/>
      <c r="H124" s="1"/>
      <c r="I124" s="1"/>
      <c r="J124" s="1"/>
      <c r="K124" s="1"/>
    </row>
    <row r="125" spans="2:11" ht="54" x14ac:dyDescent="0.2">
      <c r="B125" s="10" t="str">
        <f ca="1">IF(D125 = "No Bid", IFERROR("Error: Clear values for '" &amp; INDIRECT(ADDRESS(5, (9 + MATCH(TRUE, INDEX(NOT(ISBLANK(I125:J125)), 0, 0), 0) - 1))) &amp; "' in cell " &amp; ADDRESS(ROW(), (9 + MATCH(TRUE, INDEX(NOT(ISBLANK(I125:J125)), 0, 0), 0) - 1), 4) &amp; " or select 'Bid'", "Not Bidding"), IF(D125 = "Bid", IFERROR("Error: Missing value for '" &amp; INDIRECT(ADDRESS(5, (9 + MATCH(TRUE, INDEX(ISBLANK(I125:J125), 0, 0), 0) - 1))) &amp; "' in cell " &amp; ADDRESS(ROW(), (9 + MATCH(TRUE, INDEX(ISBLANK(I125:J125), 0, 0), 0) - 1), 4), "Success: All values provided"), "Error: Invalid Bid/No Bid Decision"))</f>
        <v>Not Bidding</v>
      </c>
      <c r="C125" s="11">
        <v>1964265</v>
      </c>
      <c r="D125" s="12" t="s">
        <v>27</v>
      </c>
      <c r="E125" s="11" t="s">
        <v>156</v>
      </c>
      <c r="F125" s="13" t="s">
        <v>157</v>
      </c>
      <c r="G125" s="11" t="s">
        <v>122</v>
      </c>
      <c r="H125" s="11">
        <v>0</v>
      </c>
      <c r="I125" s="14"/>
      <c r="J125" s="9"/>
      <c r="K125" s="15" t="str">
        <f>IFERROR(IF(ISBLANK(H125), NA(), H125) * IF(ISBLANK(I125), NA(), I125), "-")</f>
        <v>-</v>
      </c>
    </row>
    <row r="127" spans="2:11" ht="50.1" customHeight="1" x14ac:dyDescent="0.2">
      <c r="B127" s="8" t="s">
        <v>158</v>
      </c>
      <c r="C127" s="1"/>
      <c r="D127" s="1"/>
      <c r="E127" s="1"/>
      <c r="F127" s="1"/>
      <c r="G127" s="1"/>
      <c r="H127" s="1"/>
      <c r="I127" s="1"/>
      <c r="J127" s="1"/>
      <c r="K127" s="1"/>
    </row>
    <row r="128" spans="2:11" ht="54" x14ac:dyDescent="0.2">
      <c r="B128" s="10" t="str">
        <f ca="1">IF(D128 = "No Bid", IFERROR("Error: Clear values for '" &amp; INDIRECT(ADDRESS(5, (9 + MATCH(TRUE, INDEX(NOT(ISBLANK(I128:J128)), 0, 0), 0) - 1))) &amp; "' in cell " &amp; ADDRESS(ROW(), (9 + MATCH(TRUE, INDEX(NOT(ISBLANK(I128:J128)), 0, 0), 0) - 1), 4) &amp; " or select 'Bid'", "Not Bidding"), IF(D128 = "Bid", IFERROR("Error: Missing value for '" &amp; INDIRECT(ADDRESS(5, (9 + MATCH(TRUE, INDEX(ISBLANK(I128:J128), 0, 0), 0) - 1))) &amp; "' in cell " &amp; ADDRESS(ROW(), (9 + MATCH(TRUE, INDEX(ISBLANK(I128:J128), 0, 0), 0) - 1), 4), "Success: All values provided"), "Error: Invalid Bid/No Bid Decision"))</f>
        <v>Not Bidding</v>
      </c>
      <c r="C128" s="11">
        <v>1964264</v>
      </c>
      <c r="D128" s="12" t="s">
        <v>27</v>
      </c>
      <c r="E128" s="11" t="s">
        <v>159</v>
      </c>
      <c r="F128" s="13" t="s">
        <v>160</v>
      </c>
      <c r="G128" s="11" t="s">
        <v>30</v>
      </c>
      <c r="H128" s="11">
        <v>0</v>
      </c>
      <c r="I128" s="14"/>
      <c r="J128" s="9"/>
      <c r="K128" s="15" t="str">
        <f>IFERROR(IF(ISBLANK(H128), NA(), H128) * IF(ISBLANK(I128), NA(), I128), "-")</f>
        <v>-</v>
      </c>
    </row>
    <row r="130" spans="2:11" ht="50.1" customHeight="1" x14ac:dyDescent="0.2">
      <c r="B130" s="8" t="s">
        <v>161</v>
      </c>
      <c r="C130" s="1"/>
      <c r="D130" s="1"/>
      <c r="E130" s="1"/>
      <c r="F130" s="1"/>
      <c r="G130" s="1"/>
      <c r="H130" s="1"/>
      <c r="I130" s="1"/>
      <c r="J130" s="1"/>
      <c r="K130" s="1"/>
    </row>
    <row r="131" spans="2:11" ht="54" x14ac:dyDescent="0.2">
      <c r="B131" s="10" t="str">
        <f ca="1">IF(D131 = "No Bid", IFERROR("Error: Clear values for '" &amp; INDIRECT(ADDRESS(5, (9 + MATCH(TRUE, INDEX(NOT(ISBLANK(I131:J131)), 0, 0), 0) - 1))) &amp; "' in cell " &amp; ADDRESS(ROW(), (9 + MATCH(TRUE, INDEX(NOT(ISBLANK(I131:J131)), 0, 0), 0) - 1), 4) &amp; " or select 'Bid'", "Not Bidding"), IF(D131 = "Bid", IFERROR("Error: Missing value for '" &amp; INDIRECT(ADDRESS(5, (9 + MATCH(TRUE, INDEX(ISBLANK(I131:J131), 0, 0), 0) - 1))) &amp; "' in cell " &amp; ADDRESS(ROW(), (9 + MATCH(TRUE, INDEX(ISBLANK(I131:J131), 0, 0), 0) - 1), 4), "Success: All values provided"), "Error: Invalid Bid/No Bid Decision"))</f>
        <v>Not Bidding</v>
      </c>
      <c r="C131" s="11">
        <v>1964263</v>
      </c>
      <c r="D131" s="12" t="s">
        <v>27</v>
      </c>
      <c r="E131" s="11" t="s">
        <v>162</v>
      </c>
      <c r="F131" s="13" t="s">
        <v>163</v>
      </c>
      <c r="G131" s="11" t="s">
        <v>30</v>
      </c>
      <c r="H131" s="11">
        <v>0</v>
      </c>
      <c r="I131" s="14"/>
      <c r="J131" s="9"/>
      <c r="K131" s="15" t="str">
        <f>IFERROR(IF(ISBLANK(H131), NA(), H131) * IF(ISBLANK(I131), NA(), I131), "-")</f>
        <v>-</v>
      </c>
    </row>
    <row r="133" spans="2:11" ht="50.1" customHeight="1" x14ac:dyDescent="0.2">
      <c r="B133" s="8" t="s">
        <v>164</v>
      </c>
      <c r="C133" s="1"/>
      <c r="D133" s="1"/>
      <c r="E133" s="1"/>
      <c r="F133" s="1"/>
      <c r="G133" s="1"/>
      <c r="H133" s="1"/>
      <c r="I133" s="1"/>
      <c r="J133" s="1"/>
      <c r="K133" s="1"/>
    </row>
    <row r="134" spans="2:11" ht="54" x14ac:dyDescent="0.2">
      <c r="B134" s="10" t="str">
        <f ca="1">IF(D134 = "No Bid", IFERROR("Error: Clear values for '" &amp; INDIRECT(ADDRESS(5, (9 + MATCH(TRUE, INDEX(NOT(ISBLANK(I134:J134)), 0, 0), 0) - 1))) &amp; "' in cell " &amp; ADDRESS(ROW(), (9 + MATCH(TRUE, INDEX(NOT(ISBLANK(I134:J134)), 0, 0), 0) - 1), 4) &amp; " or select 'Bid'", "Not Bidding"), IF(D134 = "Bid", IFERROR("Error: Missing value for '" &amp; INDIRECT(ADDRESS(5, (9 + MATCH(TRUE, INDEX(ISBLANK(I134:J134), 0, 0), 0) - 1))) &amp; "' in cell " &amp; ADDRESS(ROW(), (9 + MATCH(TRUE, INDEX(ISBLANK(I134:J134), 0, 0), 0) - 1), 4), "Success: All values provided"), "Error: Invalid Bid/No Bid Decision"))</f>
        <v>Not Bidding</v>
      </c>
      <c r="C134" s="11">
        <v>1964241</v>
      </c>
      <c r="D134" s="12" t="s">
        <v>27</v>
      </c>
      <c r="E134" s="11" t="s">
        <v>165</v>
      </c>
      <c r="F134" s="13" t="s">
        <v>166</v>
      </c>
      <c r="G134" s="11" t="s">
        <v>30</v>
      </c>
      <c r="H134" s="11">
        <v>4000</v>
      </c>
      <c r="I134" s="14"/>
      <c r="J134" s="9"/>
      <c r="K134" s="15" t="str">
        <f>IFERROR(IF(ISBLANK(H134), NA(), H134) * IF(ISBLANK(I134), NA(), I134), "-")</f>
        <v>-</v>
      </c>
    </row>
    <row r="136" spans="2:11" ht="50.1" customHeight="1" x14ac:dyDescent="0.2">
      <c r="B136" s="8" t="s">
        <v>167</v>
      </c>
      <c r="C136" s="1"/>
      <c r="D136" s="1"/>
      <c r="E136" s="1"/>
      <c r="F136" s="1"/>
      <c r="G136" s="1"/>
      <c r="H136" s="1"/>
      <c r="I136" s="1"/>
      <c r="J136" s="1"/>
      <c r="K136" s="1"/>
    </row>
    <row r="137" spans="2:11" ht="54" x14ac:dyDescent="0.2">
      <c r="B137" s="10" t="str">
        <f ca="1">IF(D137 = "No Bid", IFERROR("Error: Clear values for '" &amp; INDIRECT(ADDRESS(5, (9 + MATCH(TRUE, INDEX(NOT(ISBLANK(I137:J137)), 0, 0), 0) - 1))) &amp; "' in cell " &amp; ADDRESS(ROW(), (9 + MATCH(TRUE, INDEX(NOT(ISBLANK(I137:J137)), 0, 0), 0) - 1), 4) &amp; " or select 'Bid'", "Not Bidding"), IF(D137 = "Bid", IFERROR("Error: Missing value for '" &amp; INDIRECT(ADDRESS(5, (9 + MATCH(TRUE, INDEX(ISBLANK(I137:J137), 0, 0), 0) - 1))) &amp; "' in cell " &amp; ADDRESS(ROW(), (9 + MATCH(TRUE, INDEX(ISBLANK(I137:J137), 0, 0), 0) - 1), 4), "Success: All values provided"), "Error: Invalid Bid/No Bid Decision"))</f>
        <v>Not Bidding</v>
      </c>
      <c r="C137" s="11">
        <v>1964262</v>
      </c>
      <c r="D137" s="12" t="s">
        <v>27</v>
      </c>
      <c r="E137" s="11" t="s">
        <v>168</v>
      </c>
      <c r="F137" s="13" t="s">
        <v>169</v>
      </c>
      <c r="G137" s="11" t="s">
        <v>30</v>
      </c>
      <c r="H137" s="11">
        <v>0</v>
      </c>
      <c r="I137" s="14"/>
      <c r="J137" s="9"/>
      <c r="K137" s="15" t="str">
        <f>IFERROR(IF(ISBLANK(H137), NA(), H137) * IF(ISBLANK(I137), NA(), I137), "-")</f>
        <v>-</v>
      </c>
    </row>
    <row r="139" spans="2:11" ht="50.1" customHeight="1" x14ac:dyDescent="0.2">
      <c r="B139" s="8" t="s">
        <v>170</v>
      </c>
      <c r="C139" s="1"/>
      <c r="D139" s="1"/>
      <c r="E139" s="1"/>
      <c r="F139" s="1"/>
      <c r="G139" s="1"/>
      <c r="H139" s="1"/>
      <c r="I139" s="1"/>
      <c r="J139" s="1"/>
      <c r="K139" s="1"/>
    </row>
    <row r="140" spans="2:11" ht="54" x14ac:dyDescent="0.2">
      <c r="B140" s="10" t="str">
        <f ca="1">IF(D140 = "No Bid", IFERROR("Error: Clear values for '" &amp; INDIRECT(ADDRESS(5, (9 + MATCH(TRUE, INDEX(NOT(ISBLANK(I140:J140)), 0, 0), 0) - 1))) &amp; "' in cell " &amp; ADDRESS(ROW(), (9 + MATCH(TRUE, INDEX(NOT(ISBLANK(I140:J140)), 0, 0), 0) - 1), 4) &amp; " or select 'Bid'", "Not Bidding"), IF(D140 = "Bid", IFERROR("Error: Missing value for '" &amp; INDIRECT(ADDRESS(5, (9 + MATCH(TRUE, INDEX(ISBLANK(I140:J140), 0, 0), 0) - 1))) &amp; "' in cell " &amp; ADDRESS(ROW(), (9 + MATCH(TRUE, INDEX(ISBLANK(I140:J140), 0, 0), 0) - 1), 4), "Success: All values provided"), "Error: Invalid Bid/No Bid Decision"))</f>
        <v>Not Bidding</v>
      </c>
      <c r="C140" s="11">
        <v>1964242</v>
      </c>
      <c r="D140" s="12" t="s">
        <v>27</v>
      </c>
      <c r="E140" s="11" t="s">
        <v>171</v>
      </c>
      <c r="F140" s="13" t="s">
        <v>172</v>
      </c>
      <c r="G140" s="11" t="s">
        <v>30</v>
      </c>
      <c r="H140" s="11">
        <v>3500</v>
      </c>
      <c r="I140" s="14"/>
      <c r="J140" s="9"/>
      <c r="K140" s="15" t="str">
        <f>IFERROR(IF(ISBLANK(H140), NA(), H140) * IF(ISBLANK(I140), NA(), I140), "-")</f>
        <v>-</v>
      </c>
    </row>
    <row r="142" spans="2:11" ht="50.1" customHeight="1" x14ac:dyDescent="0.2">
      <c r="B142" s="8" t="s">
        <v>173</v>
      </c>
      <c r="C142" s="1"/>
      <c r="D142" s="1"/>
      <c r="E142" s="1"/>
      <c r="F142" s="1"/>
      <c r="G142" s="1"/>
      <c r="H142" s="1"/>
      <c r="I142" s="1"/>
      <c r="J142" s="1"/>
      <c r="K142" s="1"/>
    </row>
    <row r="143" spans="2:11" ht="54" x14ac:dyDescent="0.2">
      <c r="B143" s="10" t="str">
        <f ca="1">IF(D143 = "No Bid", IFERROR("Error: Clear values for '" &amp; INDIRECT(ADDRESS(5, (9 + MATCH(TRUE, INDEX(NOT(ISBLANK(I143:J143)), 0, 0), 0) - 1))) &amp; "' in cell " &amp; ADDRESS(ROW(), (9 + MATCH(TRUE, INDEX(NOT(ISBLANK(I143:J143)), 0, 0), 0) - 1), 4) &amp; " or select 'Bid'", "Not Bidding"), IF(D143 = "Bid", IFERROR("Error: Missing value for '" &amp; INDIRECT(ADDRESS(5, (9 + MATCH(TRUE, INDEX(ISBLANK(I143:J143), 0, 0), 0) - 1))) &amp; "' in cell " &amp; ADDRESS(ROW(), (9 + MATCH(TRUE, INDEX(ISBLANK(I143:J143), 0, 0), 0) - 1), 4), "Success: All values provided"), "Error: Invalid Bid/No Bid Decision"))</f>
        <v>Not Bidding</v>
      </c>
      <c r="C143" s="11">
        <v>1964243</v>
      </c>
      <c r="D143" s="12" t="s">
        <v>27</v>
      </c>
      <c r="E143" s="11" t="s">
        <v>174</v>
      </c>
      <c r="F143" s="13" t="s">
        <v>175</v>
      </c>
      <c r="G143" s="11" t="s">
        <v>30</v>
      </c>
      <c r="H143" s="11">
        <v>4125</v>
      </c>
      <c r="I143" s="14"/>
      <c r="J143" s="9"/>
      <c r="K143" s="15" t="str">
        <f>IFERROR(IF(ISBLANK(H143), NA(), H143) * IF(ISBLANK(I143), NA(), I143), "-")</f>
        <v>-</v>
      </c>
    </row>
    <row r="145" spans="2:11" ht="50.1" customHeight="1" x14ac:dyDescent="0.2">
      <c r="B145" s="8" t="s">
        <v>176</v>
      </c>
      <c r="C145" s="1"/>
      <c r="D145" s="1"/>
      <c r="E145" s="1"/>
      <c r="F145" s="1"/>
      <c r="G145" s="1"/>
      <c r="H145" s="1"/>
      <c r="I145" s="1"/>
      <c r="J145" s="1"/>
      <c r="K145" s="1"/>
    </row>
    <row r="146" spans="2:11" ht="54" x14ac:dyDescent="0.2">
      <c r="B146" s="10" t="str">
        <f ca="1">IF(D146 = "No Bid", IFERROR("Error: Clear values for '" &amp; INDIRECT(ADDRESS(5, (9 + MATCH(TRUE, INDEX(NOT(ISBLANK(I146:J146)), 0, 0), 0) - 1))) &amp; "' in cell " &amp; ADDRESS(ROW(), (9 + MATCH(TRUE, INDEX(NOT(ISBLANK(I146:J146)), 0, 0), 0) - 1), 4) &amp; " or select 'Bid'", "Not Bidding"), IF(D146 = "Bid", IFERROR("Error: Missing value for '" &amp; INDIRECT(ADDRESS(5, (9 + MATCH(TRUE, INDEX(ISBLANK(I146:J146), 0, 0), 0) - 1))) &amp; "' in cell " &amp; ADDRESS(ROW(), (9 + MATCH(TRUE, INDEX(ISBLANK(I146:J146), 0, 0), 0) - 1), 4), "Success: All values provided"), "Error: Invalid Bid/No Bid Decision"))</f>
        <v>Not Bidding</v>
      </c>
      <c r="C146" s="11">
        <v>1964244</v>
      </c>
      <c r="D146" s="12" t="s">
        <v>27</v>
      </c>
      <c r="E146" s="11" t="s">
        <v>177</v>
      </c>
      <c r="F146" s="13" t="s">
        <v>178</v>
      </c>
      <c r="G146" s="11" t="s">
        <v>30</v>
      </c>
      <c r="H146" s="11">
        <v>55</v>
      </c>
      <c r="I146" s="14"/>
      <c r="J146" s="9"/>
      <c r="K146" s="15" t="str">
        <f>IFERROR(IF(ISBLANK(H146), NA(), H146) * IF(ISBLANK(I146), NA(), I146), "-")</f>
        <v>-</v>
      </c>
    </row>
  </sheetData>
  <sheetProtection password="E36C" sheet="1" objects="1" scenarios="1" formatCells="0" formatColumns="0" formatRows="0" insertHyperlinks="0"/>
  <conditionalFormatting sqref="B7">
    <cfRule type="beginsWith" dxfId="1238" priority="1" operator="beginsWith" text="Error">
      <formula>LEFT(B7,LEN("Error"))="Error"</formula>
    </cfRule>
    <cfRule type="beginsWith" dxfId="1237" priority="2" operator="beginsWith" text="Success">
      <formula>LEFT(B7,LEN("Success"))="Success"</formula>
    </cfRule>
  </conditionalFormatting>
  <conditionalFormatting sqref="B8">
    <cfRule type="beginsWith" dxfId="1236" priority="3" operator="beginsWith" text="Error">
      <formula>LEFT(B8,LEN("Error"))="Error"</formula>
    </cfRule>
    <cfRule type="beginsWith" dxfId="1235" priority="4" operator="beginsWith" text="Success">
      <formula>LEFT(B8,LEN("Success"))="Success"</formula>
    </cfRule>
  </conditionalFormatting>
  <conditionalFormatting sqref="B9">
    <cfRule type="beginsWith" dxfId="1234" priority="5" operator="beginsWith" text="Error">
      <formula>LEFT(B9,LEN("Error"))="Error"</formula>
    </cfRule>
    <cfRule type="beginsWith" dxfId="1233" priority="6" operator="beginsWith" text="Success">
      <formula>LEFT(B9,LEN("Success"))="Success"</formula>
    </cfRule>
  </conditionalFormatting>
  <conditionalFormatting sqref="B10">
    <cfRule type="beginsWith" dxfId="1232" priority="7" operator="beginsWith" text="Error">
      <formula>LEFT(B10,LEN("Error"))="Error"</formula>
    </cfRule>
    <cfRule type="beginsWith" dxfId="1231" priority="8" operator="beginsWith" text="Success">
      <formula>LEFT(B10,LEN("Success"))="Success"</formula>
    </cfRule>
  </conditionalFormatting>
  <conditionalFormatting sqref="B11">
    <cfRule type="beginsWith" dxfId="1230" priority="9" operator="beginsWith" text="Error">
      <formula>LEFT(B11,LEN("Error"))="Error"</formula>
    </cfRule>
    <cfRule type="beginsWith" dxfId="1229" priority="10" operator="beginsWith" text="Success">
      <formula>LEFT(B11,LEN("Success"))="Success"</formula>
    </cfRule>
  </conditionalFormatting>
  <conditionalFormatting sqref="B12">
    <cfRule type="beginsWith" dxfId="1228" priority="11" operator="beginsWith" text="Error">
      <formula>LEFT(B12,LEN("Error"))="Error"</formula>
    </cfRule>
    <cfRule type="beginsWith" dxfId="1227" priority="12" operator="beginsWith" text="Success">
      <formula>LEFT(B12,LEN("Success"))="Success"</formula>
    </cfRule>
  </conditionalFormatting>
  <conditionalFormatting sqref="B13">
    <cfRule type="beginsWith" dxfId="1226" priority="13" operator="beginsWith" text="Error">
      <formula>LEFT(B13,LEN("Error"))="Error"</formula>
    </cfRule>
    <cfRule type="beginsWith" dxfId="1225" priority="14" operator="beginsWith" text="Success">
      <formula>LEFT(B13,LEN("Success"))="Success"</formula>
    </cfRule>
  </conditionalFormatting>
  <conditionalFormatting sqref="B14">
    <cfRule type="beginsWith" dxfId="1224" priority="15" operator="beginsWith" text="Error">
      <formula>LEFT(B14,LEN("Error"))="Error"</formula>
    </cfRule>
    <cfRule type="beginsWith" dxfId="1223" priority="16" operator="beginsWith" text="Success">
      <formula>LEFT(B14,LEN("Success"))="Success"</formula>
    </cfRule>
  </conditionalFormatting>
  <conditionalFormatting sqref="B15">
    <cfRule type="beginsWith" dxfId="1222" priority="17" operator="beginsWith" text="Error">
      <formula>LEFT(B15,LEN("Error"))="Error"</formula>
    </cfRule>
    <cfRule type="beginsWith" dxfId="1221" priority="18" operator="beginsWith" text="Success">
      <formula>LEFT(B15,LEN("Success"))="Success"</formula>
    </cfRule>
  </conditionalFormatting>
  <conditionalFormatting sqref="B16">
    <cfRule type="beginsWith" dxfId="1220" priority="19" operator="beginsWith" text="Error">
      <formula>LEFT(B16,LEN("Error"))="Error"</formula>
    </cfRule>
    <cfRule type="beginsWith" dxfId="1219" priority="20" operator="beginsWith" text="Success">
      <formula>LEFT(B16,LEN("Success"))="Success"</formula>
    </cfRule>
  </conditionalFormatting>
  <conditionalFormatting sqref="B17">
    <cfRule type="beginsWith" dxfId="1218" priority="21" operator="beginsWith" text="Error">
      <formula>LEFT(B17,LEN("Error"))="Error"</formula>
    </cfRule>
    <cfRule type="beginsWith" dxfId="1217" priority="22" operator="beginsWith" text="Success">
      <formula>LEFT(B17,LEN("Success"))="Success"</formula>
    </cfRule>
  </conditionalFormatting>
  <conditionalFormatting sqref="B18">
    <cfRule type="beginsWith" dxfId="1216" priority="23" operator="beginsWith" text="Error">
      <formula>LEFT(B18,LEN("Error"))="Error"</formula>
    </cfRule>
    <cfRule type="beginsWith" dxfId="1215" priority="24" operator="beginsWith" text="Success">
      <formula>LEFT(B18,LEN("Success"))="Success"</formula>
    </cfRule>
  </conditionalFormatting>
  <conditionalFormatting sqref="B19">
    <cfRule type="beginsWith" dxfId="1214" priority="25" operator="beginsWith" text="Error">
      <formula>LEFT(B19,LEN("Error"))="Error"</formula>
    </cfRule>
    <cfRule type="beginsWith" dxfId="1213" priority="26" operator="beginsWith" text="Success">
      <formula>LEFT(B19,LEN("Success"))="Success"</formula>
    </cfRule>
  </conditionalFormatting>
  <conditionalFormatting sqref="B20">
    <cfRule type="beginsWith" dxfId="1212" priority="27" operator="beginsWith" text="Error">
      <formula>LEFT(B20,LEN("Error"))="Error"</formula>
    </cfRule>
    <cfRule type="beginsWith" dxfId="1211" priority="28" operator="beginsWith" text="Success">
      <formula>LEFT(B20,LEN("Success"))="Success"</formula>
    </cfRule>
  </conditionalFormatting>
  <conditionalFormatting sqref="B21">
    <cfRule type="beginsWith" dxfId="1210" priority="29" operator="beginsWith" text="Error">
      <formula>LEFT(B21,LEN("Error"))="Error"</formula>
    </cfRule>
    <cfRule type="beginsWith" dxfId="1209" priority="30" operator="beginsWith" text="Success">
      <formula>LEFT(B21,LEN("Success"))="Success"</formula>
    </cfRule>
  </conditionalFormatting>
  <conditionalFormatting sqref="B22">
    <cfRule type="beginsWith" dxfId="1208" priority="31" operator="beginsWith" text="Error">
      <formula>LEFT(B22,LEN("Error"))="Error"</formula>
    </cfRule>
    <cfRule type="beginsWith" dxfId="1207" priority="32" operator="beginsWith" text="Success">
      <formula>LEFT(B22,LEN("Success"))="Success"</formula>
    </cfRule>
  </conditionalFormatting>
  <conditionalFormatting sqref="B23">
    <cfRule type="beginsWith" dxfId="1206" priority="33" operator="beginsWith" text="Error">
      <formula>LEFT(B23,LEN("Error"))="Error"</formula>
    </cfRule>
    <cfRule type="beginsWith" dxfId="1205" priority="34" operator="beginsWith" text="Success">
      <formula>LEFT(B23,LEN("Success"))="Success"</formula>
    </cfRule>
  </conditionalFormatting>
  <conditionalFormatting sqref="B24">
    <cfRule type="beginsWith" dxfId="1204" priority="35" operator="beginsWith" text="Error">
      <formula>LEFT(B24,LEN("Error"))="Error"</formula>
    </cfRule>
    <cfRule type="beginsWith" dxfId="1203" priority="36" operator="beginsWith" text="Success">
      <formula>LEFT(B24,LEN("Success"))="Success"</formula>
    </cfRule>
  </conditionalFormatting>
  <conditionalFormatting sqref="B25">
    <cfRule type="beginsWith" dxfId="1202" priority="37" operator="beginsWith" text="Error">
      <formula>LEFT(B25,LEN("Error"))="Error"</formula>
    </cfRule>
    <cfRule type="beginsWith" dxfId="1201" priority="38" operator="beginsWith" text="Success">
      <formula>LEFT(B25,LEN("Success"))="Success"</formula>
    </cfRule>
  </conditionalFormatting>
  <conditionalFormatting sqref="B26">
    <cfRule type="beginsWith" dxfId="1200" priority="39" operator="beginsWith" text="Error">
      <formula>LEFT(B26,LEN("Error"))="Error"</formula>
    </cfRule>
    <cfRule type="beginsWith" dxfId="1199" priority="40" operator="beginsWith" text="Success">
      <formula>LEFT(B26,LEN("Success"))="Success"</formula>
    </cfRule>
  </conditionalFormatting>
  <conditionalFormatting sqref="B27">
    <cfRule type="beginsWith" dxfId="1198" priority="41" operator="beginsWith" text="Error">
      <formula>LEFT(B27,LEN("Error"))="Error"</formula>
    </cfRule>
    <cfRule type="beginsWith" dxfId="1197" priority="42" operator="beginsWith" text="Success">
      <formula>LEFT(B27,LEN("Success"))="Success"</formula>
    </cfRule>
  </conditionalFormatting>
  <conditionalFormatting sqref="B28">
    <cfRule type="beginsWith" dxfId="1196" priority="43" operator="beginsWith" text="Error">
      <formula>LEFT(B28,LEN("Error"))="Error"</formula>
    </cfRule>
    <cfRule type="beginsWith" dxfId="1195" priority="44" operator="beginsWith" text="Success">
      <formula>LEFT(B28,LEN("Success"))="Success"</formula>
    </cfRule>
  </conditionalFormatting>
  <conditionalFormatting sqref="B29">
    <cfRule type="beginsWith" dxfId="1194" priority="45" operator="beginsWith" text="Error">
      <formula>LEFT(B29,LEN("Error"))="Error"</formula>
    </cfRule>
    <cfRule type="beginsWith" dxfId="1193" priority="46" operator="beginsWith" text="Success">
      <formula>LEFT(B29,LEN("Success"))="Success"</formula>
    </cfRule>
  </conditionalFormatting>
  <conditionalFormatting sqref="B30">
    <cfRule type="beginsWith" dxfId="1192" priority="47" operator="beginsWith" text="Error">
      <formula>LEFT(B30,LEN("Error"))="Error"</formula>
    </cfRule>
    <cfRule type="beginsWith" dxfId="1191" priority="48" operator="beginsWith" text="Success">
      <formula>LEFT(B30,LEN("Success"))="Success"</formula>
    </cfRule>
  </conditionalFormatting>
  <conditionalFormatting sqref="B31">
    <cfRule type="beginsWith" dxfId="1190" priority="49" operator="beginsWith" text="Error">
      <formula>LEFT(B31,LEN("Error"))="Error"</formula>
    </cfRule>
    <cfRule type="beginsWith" dxfId="1189" priority="50" operator="beginsWith" text="Success">
      <formula>LEFT(B31,LEN("Success"))="Success"</formula>
    </cfRule>
  </conditionalFormatting>
  <conditionalFormatting sqref="B32">
    <cfRule type="beginsWith" dxfId="1188" priority="51" operator="beginsWith" text="Error">
      <formula>LEFT(B32,LEN("Error"))="Error"</formula>
    </cfRule>
    <cfRule type="beginsWith" dxfId="1187" priority="52" operator="beginsWith" text="Success">
      <formula>LEFT(B32,LEN("Success"))="Success"</formula>
    </cfRule>
  </conditionalFormatting>
  <conditionalFormatting sqref="B33">
    <cfRule type="beginsWith" dxfId="1186" priority="53" operator="beginsWith" text="Error">
      <formula>LEFT(B33,LEN("Error"))="Error"</formula>
    </cfRule>
    <cfRule type="beginsWith" dxfId="1185" priority="54" operator="beginsWith" text="Success">
      <formula>LEFT(B33,LEN("Success"))="Success"</formula>
    </cfRule>
  </conditionalFormatting>
  <conditionalFormatting sqref="B34">
    <cfRule type="beginsWith" dxfId="1184" priority="55" operator="beginsWith" text="Error">
      <formula>LEFT(B34,LEN("Error"))="Error"</formula>
    </cfRule>
    <cfRule type="beginsWith" dxfId="1183" priority="56" operator="beginsWith" text="Success">
      <formula>LEFT(B34,LEN("Success"))="Success"</formula>
    </cfRule>
  </conditionalFormatting>
  <conditionalFormatting sqref="B35">
    <cfRule type="beginsWith" dxfId="1182" priority="57" operator="beginsWith" text="Error">
      <formula>LEFT(B35,LEN("Error"))="Error"</formula>
    </cfRule>
    <cfRule type="beginsWith" dxfId="1181" priority="58" operator="beginsWith" text="Success">
      <formula>LEFT(B35,LEN("Success"))="Success"</formula>
    </cfRule>
  </conditionalFormatting>
  <conditionalFormatting sqref="B36">
    <cfRule type="beginsWith" dxfId="1180" priority="59" operator="beginsWith" text="Error">
      <formula>LEFT(B36,LEN("Error"))="Error"</formula>
    </cfRule>
    <cfRule type="beginsWith" dxfId="1179" priority="60" operator="beginsWith" text="Success">
      <formula>LEFT(B36,LEN("Success"))="Success"</formula>
    </cfRule>
  </conditionalFormatting>
  <conditionalFormatting sqref="B37">
    <cfRule type="beginsWith" dxfId="1178" priority="61" operator="beginsWith" text="Error">
      <formula>LEFT(B37,LEN("Error"))="Error"</formula>
    </cfRule>
    <cfRule type="beginsWith" dxfId="1177" priority="62" operator="beginsWith" text="Success">
      <formula>LEFT(B37,LEN("Success"))="Success"</formula>
    </cfRule>
  </conditionalFormatting>
  <conditionalFormatting sqref="B38">
    <cfRule type="beginsWith" dxfId="1176" priority="63" operator="beginsWith" text="Error">
      <formula>LEFT(B38,LEN("Error"))="Error"</formula>
    </cfRule>
    <cfRule type="beginsWith" dxfId="1175" priority="64" operator="beginsWith" text="Success">
      <formula>LEFT(B38,LEN("Success"))="Success"</formula>
    </cfRule>
  </conditionalFormatting>
  <conditionalFormatting sqref="B39">
    <cfRule type="beginsWith" dxfId="1174" priority="65" operator="beginsWith" text="Error">
      <formula>LEFT(B39,LEN("Error"))="Error"</formula>
    </cfRule>
    <cfRule type="beginsWith" dxfId="1173" priority="66" operator="beginsWith" text="Success">
      <formula>LEFT(B39,LEN("Success"))="Success"</formula>
    </cfRule>
  </conditionalFormatting>
  <conditionalFormatting sqref="B40">
    <cfRule type="beginsWith" dxfId="1172" priority="67" operator="beginsWith" text="Error">
      <formula>LEFT(B40,LEN("Error"))="Error"</formula>
    </cfRule>
    <cfRule type="beginsWith" dxfId="1171" priority="68" operator="beginsWith" text="Success">
      <formula>LEFT(B40,LEN("Success"))="Success"</formula>
    </cfRule>
  </conditionalFormatting>
  <conditionalFormatting sqref="B41">
    <cfRule type="beginsWith" dxfId="1170" priority="69" operator="beginsWith" text="Error">
      <formula>LEFT(B41,LEN("Error"))="Error"</formula>
    </cfRule>
    <cfRule type="beginsWith" dxfId="1169" priority="70" operator="beginsWith" text="Success">
      <formula>LEFT(B41,LEN("Success"))="Success"</formula>
    </cfRule>
  </conditionalFormatting>
  <conditionalFormatting sqref="B42">
    <cfRule type="beginsWith" dxfId="1168" priority="71" operator="beginsWith" text="Error">
      <formula>LEFT(B42,LEN("Error"))="Error"</formula>
    </cfRule>
    <cfRule type="beginsWith" dxfId="1167" priority="72" operator="beginsWith" text="Success">
      <formula>LEFT(B42,LEN("Success"))="Success"</formula>
    </cfRule>
  </conditionalFormatting>
  <conditionalFormatting sqref="B43">
    <cfRule type="beginsWith" dxfId="1166" priority="73" operator="beginsWith" text="Error">
      <formula>LEFT(B43,LEN("Error"))="Error"</formula>
    </cfRule>
    <cfRule type="beginsWith" dxfId="1165" priority="74" operator="beginsWith" text="Success">
      <formula>LEFT(B43,LEN("Success"))="Success"</formula>
    </cfRule>
  </conditionalFormatting>
  <conditionalFormatting sqref="B44">
    <cfRule type="beginsWith" dxfId="1164" priority="75" operator="beginsWith" text="Error">
      <formula>LEFT(B44,LEN("Error"))="Error"</formula>
    </cfRule>
    <cfRule type="beginsWith" dxfId="1163" priority="76" operator="beginsWith" text="Success">
      <formula>LEFT(B44,LEN("Success"))="Success"</formula>
    </cfRule>
  </conditionalFormatting>
  <conditionalFormatting sqref="B45">
    <cfRule type="beginsWith" dxfId="1162" priority="77" operator="beginsWith" text="Error">
      <formula>LEFT(B45,LEN("Error"))="Error"</formula>
    </cfRule>
    <cfRule type="beginsWith" dxfId="1161" priority="78" operator="beginsWith" text="Success">
      <formula>LEFT(B45,LEN("Success"))="Success"</formula>
    </cfRule>
  </conditionalFormatting>
  <conditionalFormatting sqref="B46">
    <cfRule type="beginsWith" dxfId="1160" priority="79" operator="beginsWith" text="Error">
      <formula>LEFT(B46,LEN("Error"))="Error"</formula>
    </cfRule>
    <cfRule type="beginsWith" dxfId="1159" priority="80" operator="beginsWith" text="Success">
      <formula>LEFT(B46,LEN("Success"))="Success"</formula>
    </cfRule>
  </conditionalFormatting>
  <conditionalFormatting sqref="B47">
    <cfRule type="beginsWith" dxfId="1158" priority="81" operator="beginsWith" text="Error">
      <formula>LEFT(B47,LEN("Error"))="Error"</formula>
    </cfRule>
    <cfRule type="beginsWith" dxfId="1157" priority="82" operator="beginsWith" text="Success">
      <formula>LEFT(B47,LEN("Success"))="Success"</formula>
    </cfRule>
  </conditionalFormatting>
  <conditionalFormatting sqref="B48">
    <cfRule type="beginsWith" dxfId="1156" priority="83" operator="beginsWith" text="Error">
      <formula>LEFT(B48,LEN("Error"))="Error"</formula>
    </cfRule>
    <cfRule type="beginsWith" dxfId="1155" priority="84" operator="beginsWith" text="Success">
      <formula>LEFT(B48,LEN("Success"))="Success"</formula>
    </cfRule>
  </conditionalFormatting>
  <conditionalFormatting sqref="B49">
    <cfRule type="beginsWith" dxfId="1154" priority="85" operator="beginsWith" text="Error">
      <formula>LEFT(B49,LEN("Error"))="Error"</formula>
    </cfRule>
    <cfRule type="beginsWith" dxfId="1153" priority="86" operator="beginsWith" text="Success">
      <formula>LEFT(B49,LEN("Success"))="Success"</formula>
    </cfRule>
  </conditionalFormatting>
  <conditionalFormatting sqref="B50">
    <cfRule type="beginsWith" dxfId="1152" priority="87" operator="beginsWith" text="Error">
      <formula>LEFT(B50,LEN("Error"))="Error"</formula>
    </cfRule>
    <cfRule type="beginsWith" dxfId="1151" priority="88" operator="beginsWith" text="Success">
      <formula>LEFT(B50,LEN("Success"))="Success"</formula>
    </cfRule>
  </conditionalFormatting>
  <conditionalFormatting sqref="B51">
    <cfRule type="beginsWith" dxfId="1150" priority="89" operator="beginsWith" text="Error">
      <formula>LEFT(B51,LEN("Error"))="Error"</formula>
    </cfRule>
    <cfRule type="beginsWith" dxfId="1149" priority="90" operator="beginsWith" text="Success">
      <formula>LEFT(B51,LEN("Success"))="Success"</formula>
    </cfRule>
  </conditionalFormatting>
  <conditionalFormatting sqref="B52">
    <cfRule type="beginsWith" dxfId="1148" priority="91" operator="beginsWith" text="Error">
      <formula>LEFT(B52,LEN("Error"))="Error"</formula>
    </cfRule>
    <cfRule type="beginsWith" dxfId="1147" priority="92" operator="beginsWith" text="Success">
      <formula>LEFT(B52,LEN("Success"))="Success"</formula>
    </cfRule>
  </conditionalFormatting>
  <conditionalFormatting sqref="B53">
    <cfRule type="beginsWith" dxfId="1146" priority="93" operator="beginsWith" text="Error">
      <formula>LEFT(B53,LEN("Error"))="Error"</formula>
    </cfRule>
    <cfRule type="beginsWith" dxfId="1145" priority="94" operator="beginsWith" text="Success">
      <formula>LEFT(B53,LEN("Success"))="Success"</formula>
    </cfRule>
  </conditionalFormatting>
  <conditionalFormatting sqref="B54">
    <cfRule type="beginsWith" dxfId="1144" priority="95" operator="beginsWith" text="Error">
      <formula>LEFT(B54,LEN("Error"))="Error"</formula>
    </cfRule>
    <cfRule type="beginsWith" dxfId="1143" priority="96" operator="beginsWith" text="Success">
      <formula>LEFT(B54,LEN("Success"))="Success"</formula>
    </cfRule>
  </conditionalFormatting>
  <conditionalFormatting sqref="B55">
    <cfRule type="beginsWith" dxfId="1142" priority="97" operator="beginsWith" text="Error">
      <formula>LEFT(B55,LEN("Error"))="Error"</formula>
    </cfRule>
    <cfRule type="beginsWith" dxfId="1141" priority="98" operator="beginsWith" text="Success">
      <formula>LEFT(B55,LEN("Success"))="Success"</formula>
    </cfRule>
  </conditionalFormatting>
  <conditionalFormatting sqref="B56">
    <cfRule type="beginsWith" dxfId="1140" priority="99" operator="beginsWith" text="Error">
      <formula>LEFT(B56,LEN("Error"))="Error"</formula>
    </cfRule>
    <cfRule type="beginsWith" dxfId="1139" priority="100" operator="beginsWith" text="Success">
      <formula>LEFT(B56,LEN("Success"))="Success"</formula>
    </cfRule>
  </conditionalFormatting>
  <conditionalFormatting sqref="B57">
    <cfRule type="beginsWith" dxfId="1138" priority="101" operator="beginsWith" text="Error">
      <formula>LEFT(B57,LEN("Error"))="Error"</formula>
    </cfRule>
    <cfRule type="beginsWith" dxfId="1137" priority="102" operator="beginsWith" text="Success">
      <formula>LEFT(B57,LEN("Success"))="Success"</formula>
    </cfRule>
  </conditionalFormatting>
  <conditionalFormatting sqref="B58">
    <cfRule type="beginsWith" dxfId="1136" priority="103" operator="beginsWith" text="Error">
      <formula>LEFT(B58,LEN("Error"))="Error"</formula>
    </cfRule>
    <cfRule type="beginsWith" dxfId="1135" priority="104" operator="beginsWith" text="Success">
      <formula>LEFT(B58,LEN("Success"))="Success"</formula>
    </cfRule>
  </conditionalFormatting>
  <conditionalFormatting sqref="B59">
    <cfRule type="beginsWith" dxfId="1134" priority="105" operator="beginsWith" text="Error">
      <formula>LEFT(B59,LEN("Error"))="Error"</formula>
    </cfRule>
    <cfRule type="beginsWith" dxfId="1133" priority="106" operator="beginsWith" text="Success">
      <formula>LEFT(B59,LEN("Success"))="Success"</formula>
    </cfRule>
  </conditionalFormatting>
  <conditionalFormatting sqref="B60">
    <cfRule type="beginsWith" dxfId="1132" priority="107" operator="beginsWith" text="Error">
      <formula>LEFT(B60,LEN("Error"))="Error"</formula>
    </cfRule>
    <cfRule type="beginsWith" dxfId="1131" priority="108" operator="beginsWith" text="Success">
      <formula>LEFT(B60,LEN("Success"))="Success"</formula>
    </cfRule>
  </conditionalFormatting>
  <conditionalFormatting sqref="B61">
    <cfRule type="beginsWith" dxfId="1130" priority="109" operator="beginsWith" text="Error">
      <formula>LEFT(B61,LEN("Error"))="Error"</formula>
    </cfRule>
    <cfRule type="beginsWith" dxfId="1129" priority="110" operator="beginsWith" text="Success">
      <formula>LEFT(B61,LEN("Success"))="Success"</formula>
    </cfRule>
  </conditionalFormatting>
  <conditionalFormatting sqref="B62">
    <cfRule type="beginsWith" dxfId="1128" priority="111" operator="beginsWith" text="Error">
      <formula>LEFT(B62,LEN("Error"))="Error"</formula>
    </cfRule>
    <cfRule type="beginsWith" dxfId="1127" priority="112" operator="beginsWith" text="Success">
      <formula>LEFT(B62,LEN("Success"))="Success"</formula>
    </cfRule>
  </conditionalFormatting>
  <conditionalFormatting sqref="B63">
    <cfRule type="beginsWith" dxfId="1126" priority="113" operator="beginsWith" text="Error">
      <formula>LEFT(B63,LEN("Error"))="Error"</formula>
    </cfRule>
    <cfRule type="beginsWith" dxfId="1125" priority="114" operator="beginsWith" text="Success">
      <formula>LEFT(B63,LEN("Success"))="Success"</formula>
    </cfRule>
  </conditionalFormatting>
  <conditionalFormatting sqref="B64">
    <cfRule type="beginsWith" dxfId="1124" priority="115" operator="beginsWith" text="Error">
      <formula>LEFT(B64,LEN("Error"))="Error"</formula>
    </cfRule>
    <cfRule type="beginsWith" dxfId="1123" priority="116" operator="beginsWith" text="Success">
      <formula>LEFT(B64,LEN("Success"))="Success"</formula>
    </cfRule>
  </conditionalFormatting>
  <conditionalFormatting sqref="B65">
    <cfRule type="beginsWith" dxfId="1122" priority="117" operator="beginsWith" text="Error">
      <formula>LEFT(B65,LEN("Error"))="Error"</formula>
    </cfRule>
    <cfRule type="beginsWith" dxfId="1121" priority="118" operator="beginsWith" text="Success">
      <formula>LEFT(B65,LEN("Success"))="Success"</formula>
    </cfRule>
  </conditionalFormatting>
  <conditionalFormatting sqref="B66">
    <cfRule type="beginsWith" dxfId="1120" priority="119" operator="beginsWith" text="Error">
      <formula>LEFT(B66,LEN("Error"))="Error"</formula>
    </cfRule>
    <cfRule type="beginsWith" dxfId="1119" priority="120" operator="beginsWith" text="Success">
      <formula>LEFT(B66,LEN("Success"))="Success"</formula>
    </cfRule>
  </conditionalFormatting>
  <conditionalFormatting sqref="B67">
    <cfRule type="beginsWith" dxfId="1118" priority="121" operator="beginsWith" text="Error">
      <formula>LEFT(B67,LEN("Error"))="Error"</formula>
    </cfRule>
    <cfRule type="beginsWith" dxfId="1117" priority="122" operator="beginsWith" text="Success">
      <formula>LEFT(B67,LEN("Success"))="Success"</formula>
    </cfRule>
  </conditionalFormatting>
  <conditionalFormatting sqref="B68">
    <cfRule type="beginsWith" dxfId="1116" priority="123" operator="beginsWith" text="Error">
      <formula>LEFT(B68,LEN("Error"))="Error"</formula>
    </cfRule>
    <cfRule type="beginsWith" dxfId="1115" priority="124" operator="beginsWith" text="Success">
      <formula>LEFT(B68,LEN("Success"))="Success"</formula>
    </cfRule>
  </conditionalFormatting>
  <conditionalFormatting sqref="B69">
    <cfRule type="beginsWith" dxfId="1114" priority="125" operator="beginsWith" text="Error">
      <formula>LEFT(B69,LEN("Error"))="Error"</formula>
    </cfRule>
    <cfRule type="beginsWith" dxfId="1113" priority="126" operator="beginsWith" text="Success">
      <formula>LEFT(B69,LEN("Success"))="Success"</formula>
    </cfRule>
  </conditionalFormatting>
  <conditionalFormatting sqref="B70">
    <cfRule type="beginsWith" dxfId="1112" priority="127" operator="beginsWith" text="Error">
      <formula>LEFT(B70,LEN("Error"))="Error"</formula>
    </cfRule>
    <cfRule type="beginsWith" dxfId="1111" priority="128" operator="beginsWith" text="Success">
      <formula>LEFT(B70,LEN("Success"))="Success"</formula>
    </cfRule>
  </conditionalFormatting>
  <conditionalFormatting sqref="B71">
    <cfRule type="beginsWith" dxfId="1110" priority="129" operator="beginsWith" text="Error">
      <formula>LEFT(B71,LEN("Error"))="Error"</formula>
    </cfRule>
    <cfRule type="beginsWith" dxfId="1109" priority="130" operator="beginsWith" text="Success">
      <formula>LEFT(B71,LEN("Success"))="Success"</formula>
    </cfRule>
  </conditionalFormatting>
  <conditionalFormatting sqref="B72">
    <cfRule type="beginsWith" dxfId="1108" priority="131" operator="beginsWith" text="Error">
      <formula>LEFT(B72,LEN("Error"))="Error"</formula>
    </cfRule>
    <cfRule type="beginsWith" dxfId="1107" priority="132" operator="beginsWith" text="Success">
      <formula>LEFT(B72,LEN("Success"))="Success"</formula>
    </cfRule>
  </conditionalFormatting>
  <conditionalFormatting sqref="B73">
    <cfRule type="beginsWith" dxfId="1106" priority="133" operator="beginsWith" text="Error">
      <formula>LEFT(B73,LEN("Error"))="Error"</formula>
    </cfRule>
    <cfRule type="beginsWith" dxfId="1105" priority="134" operator="beginsWith" text="Success">
      <formula>LEFT(B73,LEN("Success"))="Success"</formula>
    </cfRule>
  </conditionalFormatting>
  <conditionalFormatting sqref="B74">
    <cfRule type="beginsWith" dxfId="1104" priority="135" operator="beginsWith" text="Error">
      <formula>LEFT(B74,LEN("Error"))="Error"</formula>
    </cfRule>
    <cfRule type="beginsWith" dxfId="1103" priority="136" operator="beginsWith" text="Success">
      <formula>LEFT(B74,LEN("Success"))="Success"</formula>
    </cfRule>
  </conditionalFormatting>
  <conditionalFormatting sqref="B75">
    <cfRule type="beginsWith" dxfId="1102" priority="137" operator="beginsWith" text="Error">
      <formula>LEFT(B75,LEN("Error"))="Error"</formula>
    </cfRule>
    <cfRule type="beginsWith" dxfId="1101" priority="138" operator="beginsWith" text="Success">
      <formula>LEFT(B75,LEN("Success"))="Success"</formula>
    </cfRule>
  </conditionalFormatting>
  <conditionalFormatting sqref="B76">
    <cfRule type="beginsWith" dxfId="1100" priority="139" operator="beginsWith" text="Error">
      <formula>LEFT(B76,LEN("Error"))="Error"</formula>
    </cfRule>
    <cfRule type="beginsWith" dxfId="1099" priority="140" operator="beginsWith" text="Success">
      <formula>LEFT(B76,LEN("Success"))="Success"</formula>
    </cfRule>
  </conditionalFormatting>
  <conditionalFormatting sqref="B77">
    <cfRule type="beginsWith" dxfId="1098" priority="141" operator="beginsWith" text="Error">
      <formula>LEFT(B77,LEN("Error"))="Error"</formula>
    </cfRule>
    <cfRule type="beginsWith" dxfId="1097" priority="142" operator="beginsWith" text="Success">
      <formula>LEFT(B77,LEN("Success"))="Success"</formula>
    </cfRule>
  </conditionalFormatting>
  <conditionalFormatting sqref="B78">
    <cfRule type="beginsWith" dxfId="1096" priority="143" operator="beginsWith" text="Error">
      <formula>LEFT(B78,LEN("Error"))="Error"</formula>
    </cfRule>
    <cfRule type="beginsWith" dxfId="1095" priority="144" operator="beginsWith" text="Success">
      <formula>LEFT(B78,LEN("Success"))="Success"</formula>
    </cfRule>
  </conditionalFormatting>
  <conditionalFormatting sqref="B79">
    <cfRule type="beginsWith" dxfId="1094" priority="145" operator="beginsWith" text="Error">
      <formula>LEFT(B79,LEN("Error"))="Error"</formula>
    </cfRule>
    <cfRule type="beginsWith" dxfId="1093" priority="146" operator="beginsWith" text="Success">
      <formula>LEFT(B79,LEN("Success"))="Success"</formula>
    </cfRule>
  </conditionalFormatting>
  <conditionalFormatting sqref="B80">
    <cfRule type="beginsWith" dxfId="1092" priority="147" operator="beginsWith" text="Error">
      <formula>LEFT(B80,LEN("Error"))="Error"</formula>
    </cfRule>
    <cfRule type="beginsWith" dxfId="1091" priority="148" operator="beginsWith" text="Success">
      <formula>LEFT(B80,LEN("Success"))="Success"</formula>
    </cfRule>
  </conditionalFormatting>
  <conditionalFormatting sqref="B81">
    <cfRule type="beginsWith" dxfId="1090" priority="149" operator="beginsWith" text="Error">
      <formula>LEFT(B81,LEN("Error"))="Error"</formula>
    </cfRule>
    <cfRule type="beginsWith" dxfId="1089" priority="150" operator="beginsWith" text="Success">
      <formula>LEFT(B81,LEN("Success"))="Success"</formula>
    </cfRule>
  </conditionalFormatting>
  <conditionalFormatting sqref="B82">
    <cfRule type="beginsWith" dxfId="1088" priority="151" operator="beginsWith" text="Error">
      <formula>LEFT(B82,LEN("Error"))="Error"</formula>
    </cfRule>
    <cfRule type="beginsWith" dxfId="1087" priority="152" operator="beginsWith" text="Success">
      <formula>LEFT(B82,LEN("Success"))="Success"</formula>
    </cfRule>
  </conditionalFormatting>
  <conditionalFormatting sqref="B83">
    <cfRule type="beginsWith" dxfId="1086" priority="153" operator="beginsWith" text="Error">
      <formula>LEFT(B83,LEN("Error"))="Error"</formula>
    </cfRule>
    <cfRule type="beginsWith" dxfId="1085" priority="154" operator="beginsWith" text="Success">
      <formula>LEFT(B83,LEN("Success"))="Success"</formula>
    </cfRule>
  </conditionalFormatting>
  <conditionalFormatting sqref="B84">
    <cfRule type="beginsWith" dxfId="1084" priority="155" operator="beginsWith" text="Error">
      <formula>LEFT(B84,LEN("Error"))="Error"</formula>
    </cfRule>
    <cfRule type="beginsWith" dxfId="1083" priority="156" operator="beginsWith" text="Success">
      <formula>LEFT(B84,LEN("Success"))="Success"</formula>
    </cfRule>
  </conditionalFormatting>
  <conditionalFormatting sqref="B85">
    <cfRule type="beginsWith" dxfId="1082" priority="157" operator="beginsWith" text="Error">
      <formula>LEFT(B85,LEN("Error"))="Error"</formula>
    </cfRule>
    <cfRule type="beginsWith" dxfId="1081" priority="158" operator="beginsWith" text="Success">
      <formula>LEFT(B85,LEN("Success"))="Success"</formula>
    </cfRule>
  </conditionalFormatting>
  <conditionalFormatting sqref="B86">
    <cfRule type="beginsWith" dxfId="1080" priority="159" operator="beginsWith" text="Error">
      <formula>LEFT(B86,LEN("Error"))="Error"</formula>
    </cfRule>
    <cfRule type="beginsWith" dxfId="1079" priority="160" operator="beginsWith" text="Success">
      <formula>LEFT(B86,LEN("Success"))="Success"</formula>
    </cfRule>
  </conditionalFormatting>
  <conditionalFormatting sqref="B87">
    <cfRule type="beginsWith" dxfId="1078" priority="161" operator="beginsWith" text="Error">
      <formula>LEFT(B87,LEN("Error"))="Error"</formula>
    </cfRule>
    <cfRule type="beginsWith" dxfId="1077" priority="162" operator="beginsWith" text="Success">
      <formula>LEFT(B87,LEN("Success"))="Success"</formula>
    </cfRule>
  </conditionalFormatting>
  <conditionalFormatting sqref="B88">
    <cfRule type="beginsWith" dxfId="1076" priority="163" operator="beginsWith" text="Error">
      <formula>LEFT(B88,LEN("Error"))="Error"</formula>
    </cfRule>
    <cfRule type="beginsWith" dxfId="1075" priority="164" operator="beginsWith" text="Success">
      <formula>LEFT(B88,LEN("Success"))="Success"</formula>
    </cfRule>
  </conditionalFormatting>
  <conditionalFormatting sqref="B89">
    <cfRule type="beginsWith" dxfId="1074" priority="165" operator="beginsWith" text="Error">
      <formula>LEFT(B89,LEN("Error"))="Error"</formula>
    </cfRule>
    <cfRule type="beginsWith" dxfId="1073" priority="166" operator="beginsWith" text="Success">
      <formula>LEFT(B89,LEN("Success"))="Success"</formula>
    </cfRule>
  </conditionalFormatting>
  <conditionalFormatting sqref="B90">
    <cfRule type="beginsWith" dxfId="1072" priority="167" operator="beginsWith" text="Error">
      <formula>LEFT(B90,LEN("Error"))="Error"</formula>
    </cfRule>
    <cfRule type="beginsWith" dxfId="1071" priority="168" operator="beginsWith" text="Success">
      <formula>LEFT(B90,LEN("Success"))="Success"</formula>
    </cfRule>
  </conditionalFormatting>
  <conditionalFormatting sqref="B91">
    <cfRule type="beginsWith" dxfId="1070" priority="169" operator="beginsWith" text="Error">
      <formula>LEFT(B91,LEN("Error"))="Error"</formula>
    </cfRule>
    <cfRule type="beginsWith" dxfId="1069" priority="170" operator="beginsWith" text="Success">
      <formula>LEFT(B91,LEN("Success"))="Success"</formula>
    </cfRule>
  </conditionalFormatting>
  <conditionalFormatting sqref="B92">
    <cfRule type="beginsWith" dxfId="1068" priority="171" operator="beginsWith" text="Error">
      <formula>LEFT(B92,LEN("Error"))="Error"</formula>
    </cfRule>
    <cfRule type="beginsWith" dxfId="1067" priority="172" operator="beginsWith" text="Success">
      <formula>LEFT(B92,LEN("Success"))="Success"</formula>
    </cfRule>
  </conditionalFormatting>
  <conditionalFormatting sqref="B93">
    <cfRule type="beginsWith" dxfId="1066" priority="173" operator="beginsWith" text="Error">
      <formula>LEFT(B93,LEN("Error"))="Error"</formula>
    </cfRule>
    <cfRule type="beginsWith" dxfId="1065" priority="174" operator="beginsWith" text="Success">
      <formula>LEFT(B93,LEN("Success"))="Success"</formula>
    </cfRule>
  </conditionalFormatting>
  <conditionalFormatting sqref="B94">
    <cfRule type="beginsWith" dxfId="1064" priority="175" operator="beginsWith" text="Error">
      <formula>LEFT(B94,LEN("Error"))="Error"</formula>
    </cfRule>
    <cfRule type="beginsWith" dxfId="1063" priority="176" operator="beginsWith" text="Success">
      <formula>LEFT(B94,LEN("Success"))="Success"</formula>
    </cfRule>
  </conditionalFormatting>
  <conditionalFormatting sqref="B95">
    <cfRule type="beginsWith" dxfId="1062" priority="177" operator="beginsWith" text="Error">
      <formula>LEFT(B95,LEN("Error"))="Error"</formula>
    </cfRule>
    <cfRule type="beginsWith" dxfId="1061" priority="178" operator="beginsWith" text="Success">
      <formula>LEFT(B95,LEN("Success"))="Success"</formula>
    </cfRule>
  </conditionalFormatting>
  <conditionalFormatting sqref="B96">
    <cfRule type="beginsWith" dxfId="1060" priority="179" operator="beginsWith" text="Error">
      <formula>LEFT(B96,LEN("Error"))="Error"</formula>
    </cfRule>
    <cfRule type="beginsWith" dxfId="1059" priority="180" operator="beginsWith" text="Success">
      <formula>LEFT(B96,LEN("Success"))="Success"</formula>
    </cfRule>
  </conditionalFormatting>
  <conditionalFormatting sqref="B97">
    <cfRule type="beginsWith" dxfId="1058" priority="181" operator="beginsWith" text="Error">
      <formula>LEFT(B97,LEN("Error"))="Error"</formula>
    </cfRule>
    <cfRule type="beginsWith" dxfId="1057" priority="182" operator="beginsWith" text="Success">
      <formula>LEFT(B97,LEN("Success"))="Success"</formula>
    </cfRule>
  </conditionalFormatting>
  <conditionalFormatting sqref="B98">
    <cfRule type="beginsWith" dxfId="1056" priority="183" operator="beginsWith" text="Error">
      <formula>LEFT(B98,LEN("Error"))="Error"</formula>
    </cfRule>
    <cfRule type="beginsWith" dxfId="1055" priority="184" operator="beginsWith" text="Success">
      <formula>LEFT(B98,LEN("Success"))="Success"</formula>
    </cfRule>
  </conditionalFormatting>
  <conditionalFormatting sqref="B99">
    <cfRule type="beginsWith" dxfId="1054" priority="185" operator="beginsWith" text="Error">
      <formula>LEFT(B99,LEN("Error"))="Error"</formula>
    </cfRule>
    <cfRule type="beginsWith" dxfId="1053" priority="186" operator="beginsWith" text="Success">
      <formula>LEFT(B99,LEN("Success"))="Success"</formula>
    </cfRule>
  </conditionalFormatting>
  <conditionalFormatting sqref="B100">
    <cfRule type="beginsWith" dxfId="1052" priority="187" operator="beginsWith" text="Error">
      <formula>LEFT(B100,LEN("Error"))="Error"</formula>
    </cfRule>
    <cfRule type="beginsWith" dxfId="1051" priority="188" operator="beginsWith" text="Success">
      <formula>LEFT(B100,LEN("Success"))="Success"</formula>
    </cfRule>
  </conditionalFormatting>
  <conditionalFormatting sqref="B101">
    <cfRule type="beginsWith" dxfId="1050" priority="189" operator="beginsWith" text="Error">
      <formula>LEFT(B101,LEN("Error"))="Error"</formula>
    </cfRule>
    <cfRule type="beginsWith" dxfId="1049" priority="190" operator="beginsWith" text="Success">
      <formula>LEFT(B101,LEN("Success"))="Success"</formula>
    </cfRule>
  </conditionalFormatting>
  <conditionalFormatting sqref="B102">
    <cfRule type="beginsWith" dxfId="1048" priority="191" operator="beginsWith" text="Error">
      <formula>LEFT(B102,LEN("Error"))="Error"</formula>
    </cfRule>
    <cfRule type="beginsWith" dxfId="1047" priority="192" operator="beginsWith" text="Success">
      <formula>LEFT(B102,LEN("Success"))="Success"</formula>
    </cfRule>
  </conditionalFormatting>
  <conditionalFormatting sqref="B103">
    <cfRule type="beginsWith" dxfId="1046" priority="193" operator="beginsWith" text="Error">
      <formula>LEFT(B103,LEN("Error"))="Error"</formula>
    </cfRule>
    <cfRule type="beginsWith" dxfId="1045" priority="194" operator="beginsWith" text="Success">
      <formula>LEFT(B103,LEN("Success"))="Success"</formula>
    </cfRule>
  </conditionalFormatting>
  <conditionalFormatting sqref="B104">
    <cfRule type="beginsWith" dxfId="1044" priority="195" operator="beginsWith" text="Error">
      <formula>LEFT(B104,LEN("Error"))="Error"</formula>
    </cfRule>
    <cfRule type="beginsWith" dxfId="1043" priority="196" operator="beginsWith" text="Success">
      <formula>LEFT(B104,LEN("Success"))="Success"</formula>
    </cfRule>
  </conditionalFormatting>
  <conditionalFormatting sqref="B105">
    <cfRule type="beginsWith" dxfId="1042" priority="197" operator="beginsWith" text="Error">
      <formula>LEFT(B105,LEN("Error"))="Error"</formula>
    </cfRule>
    <cfRule type="beginsWith" dxfId="1041" priority="198" operator="beginsWith" text="Success">
      <formula>LEFT(B105,LEN("Success"))="Success"</formula>
    </cfRule>
  </conditionalFormatting>
  <conditionalFormatting sqref="B106">
    <cfRule type="beginsWith" dxfId="1040" priority="199" operator="beginsWith" text="Error">
      <formula>LEFT(B106,LEN("Error"))="Error"</formula>
    </cfRule>
    <cfRule type="beginsWith" dxfId="1039" priority="200" operator="beginsWith" text="Success">
      <formula>LEFT(B106,LEN("Success"))="Success"</formula>
    </cfRule>
  </conditionalFormatting>
  <conditionalFormatting sqref="B107">
    <cfRule type="beginsWith" dxfId="1038" priority="201" operator="beginsWith" text="Error">
      <formula>LEFT(B107,LEN("Error"))="Error"</formula>
    </cfRule>
    <cfRule type="beginsWith" dxfId="1037" priority="202" operator="beginsWith" text="Success">
      <formula>LEFT(B107,LEN("Success"))="Success"</formula>
    </cfRule>
  </conditionalFormatting>
  <conditionalFormatting sqref="B108">
    <cfRule type="beginsWith" dxfId="1036" priority="203" operator="beginsWith" text="Error">
      <formula>LEFT(B108,LEN("Error"))="Error"</formula>
    </cfRule>
    <cfRule type="beginsWith" dxfId="1035" priority="204" operator="beginsWith" text="Success">
      <formula>LEFT(B108,LEN("Success"))="Success"</formula>
    </cfRule>
  </conditionalFormatting>
  <conditionalFormatting sqref="B109">
    <cfRule type="beginsWith" dxfId="1034" priority="205" operator="beginsWith" text="Error">
      <formula>LEFT(B109,LEN("Error"))="Error"</formula>
    </cfRule>
    <cfRule type="beginsWith" dxfId="1033" priority="206" operator="beginsWith" text="Success">
      <formula>LEFT(B109,LEN("Success"))="Success"</formula>
    </cfRule>
  </conditionalFormatting>
  <conditionalFormatting sqref="B110">
    <cfRule type="beginsWith" dxfId="1032" priority="207" operator="beginsWith" text="Error">
      <formula>LEFT(B110,LEN("Error"))="Error"</formula>
    </cfRule>
    <cfRule type="beginsWith" dxfId="1031" priority="208" operator="beginsWith" text="Success">
      <formula>LEFT(B110,LEN("Success"))="Success"</formula>
    </cfRule>
  </conditionalFormatting>
  <conditionalFormatting sqref="B111">
    <cfRule type="beginsWith" dxfId="1030" priority="209" operator="beginsWith" text="Error">
      <formula>LEFT(B111,LEN("Error"))="Error"</formula>
    </cfRule>
    <cfRule type="beginsWith" dxfId="1029" priority="210" operator="beginsWith" text="Success">
      <formula>LEFT(B111,LEN("Success"))="Success"</formula>
    </cfRule>
  </conditionalFormatting>
  <conditionalFormatting sqref="B112">
    <cfRule type="beginsWith" dxfId="1028" priority="211" operator="beginsWith" text="Error">
      <formula>LEFT(B112,LEN("Error"))="Error"</formula>
    </cfRule>
    <cfRule type="beginsWith" dxfId="1027" priority="212" operator="beginsWith" text="Success">
      <formula>LEFT(B112,LEN("Success"))="Success"</formula>
    </cfRule>
  </conditionalFormatting>
  <conditionalFormatting sqref="B113">
    <cfRule type="beginsWith" dxfId="1026" priority="213" operator="beginsWith" text="Error">
      <formula>LEFT(B113,LEN("Error"))="Error"</formula>
    </cfRule>
    <cfRule type="beginsWith" dxfId="1025" priority="214" operator="beginsWith" text="Success">
      <formula>LEFT(B113,LEN("Success"))="Success"</formula>
    </cfRule>
  </conditionalFormatting>
  <conditionalFormatting sqref="B114">
    <cfRule type="beginsWith" dxfId="1024" priority="215" operator="beginsWith" text="Error">
      <formula>LEFT(B114,LEN("Error"))="Error"</formula>
    </cfRule>
    <cfRule type="beginsWith" dxfId="1023" priority="216" operator="beginsWith" text="Success">
      <formula>LEFT(B114,LEN("Success"))="Success"</formula>
    </cfRule>
  </conditionalFormatting>
  <conditionalFormatting sqref="B115">
    <cfRule type="beginsWith" dxfId="1022" priority="217" operator="beginsWith" text="Error">
      <formula>LEFT(B115,LEN("Error"))="Error"</formula>
    </cfRule>
    <cfRule type="beginsWith" dxfId="1021" priority="218" operator="beginsWith" text="Success">
      <formula>LEFT(B115,LEN("Success"))="Success"</formula>
    </cfRule>
  </conditionalFormatting>
  <conditionalFormatting sqref="B116">
    <cfRule type="beginsWith" dxfId="1020" priority="219" operator="beginsWith" text="Error">
      <formula>LEFT(B116,LEN("Error"))="Error"</formula>
    </cfRule>
    <cfRule type="beginsWith" dxfId="1019" priority="220" operator="beginsWith" text="Success">
      <formula>LEFT(B116,LEN("Success"))="Success"</formula>
    </cfRule>
  </conditionalFormatting>
  <conditionalFormatting sqref="B117">
    <cfRule type="beginsWith" dxfId="1018" priority="221" operator="beginsWith" text="Error">
      <formula>LEFT(B117,LEN("Error"))="Error"</formula>
    </cfRule>
    <cfRule type="beginsWith" dxfId="1017" priority="222" operator="beginsWith" text="Success">
      <formula>LEFT(B117,LEN("Success"))="Success"</formula>
    </cfRule>
  </conditionalFormatting>
  <conditionalFormatting sqref="B118">
    <cfRule type="beginsWith" dxfId="1016" priority="223" operator="beginsWith" text="Error">
      <formula>LEFT(B118,LEN("Error"))="Error"</formula>
    </cfRule>
    <cfRule type="beginsWith" dxfId="1015" priority="224" operator="beginsWith" text="Success">
      <formula>LEFT(B118,LEN("Success"))="Success"</formula>
    </cfRule>
  </conditionalFormatting>
  <conditionalFormatting sqref="B119">
    <cfRule type="beginsWith" dxfId="1014" priority="225" operator="beginsWith" text="Error">
      <formula>LEFT(B119,LEN("Error"))="Error"</formula>
    </cfRule>
    <cfRule type="beginsWith" dxfId="1013" priority="226" operator="beginsWith" text="Success">
      <formula>LEFT(B119,LEN("Success"))="Success"</formula>
    </cfRule>
  </conditionalFormatting>
  <conditionalFormatting sqref="B120">
    <cfRule type="beginsWith" dxfId="1012" priority="227" operator="beginsWith" text="Error">
      <formula>LEFT(B120,LEN("Error"))="Error"</formula>
    </cfRule>
    <cfRule type="beginsWith" dxfId="1011" priority="228" operator="beginsWith" text="Success">
      <formula>LEFT(B120,LEN("Success"))="Success"</formula>
    </cfRule>
  </conditionalFormatting>
  <conditionalFormatting sqref="B121">
    <cfRule type="beginsWith" dxfId="1010" priority="229" operator="beginsWith" text="Error">
      <formula>LEFT(B121,LEN("Error"))="Error"</formula>
    </cfRule>
    <cfRule type="beginsWith" dxfId="1009" priority="230" operator="beginsWith" text="Success">
      <formula>LEFT(B121,LEN("Success"))="Success"</formula>
    </cfRule>
  </conditionalFormatting>
  <conditionalFormatting sqref="B122">
    <cfRule type="beginsWith" dxfId="1008" priority="231" operator="beginsWith" text="Error">
      <formula>LEFT(B122,LEN("Error"))="Error"</formula>
    </cfRule>
    <cfRule type="beginsWith" dxfId="1007" priority="232" operator="beginsWith" text="Success">
      <formula>LEFT(B122,LEN("Success"))="Success"</formula>
    </cfRule>
  </conditionalFormatting>
  <conditionalFormatting sqref="B123">
    <cfRule type="beginsWith" dxfId="1006" priority="233" operator="beginsWith" text="Error">
      <formula>LEFT(B123,LEN("Error"))="Error"</formula>
    </cfRule>
    <cfRule type="beginsWith" dxfId="1005" priority="234" operator="beginsWith" text="Success">
      <formula>LEFT(B123,LEN("Success"))="Success"</formula>
    </cfRule>
  </conditionalFormatting>
  <conditionalFormatting sqref="B124">
    <cfRule type="beginsWith" dxfId="1004" priority="235" operator="beginsWith" text="Error">
      <formula>LEFT(B124,LEN("Error"))="Error"</formula>
    </cfRule>
    <cfRule type="beginsWith" dxfId="1003" priority="236" operator="beginsWith" text="Success">
      <formula>LEFT(B124,LEN("Success"))="Success"</formula>
    </cfRule>
  </conditionalFormatting>
  <conditionalFormatting sqref="B125">
    <cfRule type="beginsWith" dxfId="1002" priority="237" operator="beginsWith" text="Error">
      <formula>LEFT(B125,LEN("Error"))="Error"</formula>
    </cfRule>
    <cfRule type="beginsWith" dxfId="1001" priority="238" operator="beginsWith" text="Success">
      <formula>LEFT(B125,LEN("Success"))="Success"</formula>
    </cfRule>
  </conditionalFormatting>
  <conditionalFormatting sqref="B126">
    <cfRule type="beginsWith" dxfId="1000" priority="239" operator="beginsWith" text="Error">
      <formula>LEFT(B126,LEN("Error"))="Error"</formula>
    </cfRule>
    <cfRule type="beginsWith" dxfId="999" priority="240" operator="beginsWith" text="Success">
      <formula>LEFT(B126,LEN("Success"))="Success"</formula>
    </cfRule>
  </conditionalFormatting>
  <conditionalFormatting sqref="B127">
    <cfRule type="beginsWith" dxfId="998" priority="241" operator="beginsWith" text="Error">
      <formula>LEFT(B127,LEN("Error"))="Error"</formula>
    </cfRule>
    <cfRule type="beginsWith" dxfId="997" priority="242" operator="beginsWith" text="Success">
      <formula>LEFT(B127,LEN("Success"))="Success"</formula>
    </cfRule>
  </conditionalFormatting>
  <conditionalFormatting sqref="B128">
    <cfRule type="beginsWith" dxfId="996" priority="243" operator="beginsWith" text="Error">
      <formula>LEFT(B128,LEN("Error"))="Error"</formula>
    </cfRule>
    <cfRule type="beginsWith" dxfId="995" priority="244" operator="beginsWith" text="Success">
      <formula>LEFT(B128,LEN("Success"))="Success"</formula>
    </cfRule>
  </conditionalFormatting>
  <conditionalFormatting sqref="B129">
    <cfRule type="beginsWith" dxfId="994" priority="245" operator="beginsWith" text="Error">
      <formula>LEFT(B129,LEN("Error"))="Error"</formula>
    </cfRule>
    <cfRule type="beginsWith" dxfId="993" priority="246" operator="beginsWith" text="Success">
      <formula>LEFT(B129,LEN("Success"))="Success"</formula>
    </cfRule>
  </conditionalFormatting>
  <conditionalFormatting sqref="B130">
    <cfRule type="beginsWith" dxfId="992" priority="247" operator="beginsWith" text="Error">
      <formula>LEFT(B130,LEN("Error"))="Error"</formula>
    </cfRule>
    <cfRule type="beginsWith" dxfId="991" priority="248" operator="beginsWith" text="Success">
      <formula>LEFT(B130,LEN("Success"))="Success"</formula>
    </cfRule>
  </conditionalFormatting>
  <conditionalFormatting sqref="B131">
    <cfRule type="beginsWith" dxfId="990" priority="249" operator="beginsWith" text="Error">
      <formula>LEFT(B131,LEN("Error"))="Error"</formula>
    </cfRule>
    <cfRule type="beginsWith" dxfId="989" priority="250" operator="beginsWith" text="Success">
      <formula>LEFT(B131,LEN("Success"))="Success"</formula>
    </cfRule>
  </conditionalFormatting>
  <conditionalFormatting sqref="B132">
    <cfRule type="beginsWith" dxfId="988" priority="251" operator="beginsWith" text="Error">
      <formula>LEFT(B132,LEN("Error"))="Error"</formula>
    </cfRule>
    <cfRule type="beginsWith" dxfId="987" priority="252" operator="beginsWith" text="Success">
      <formula>LEFT(B132,LEN("Success"))="Success"</formula>
    </cfRule>
  </conditionalFormatting>
  <conditionalFormatting sqref="B133">
    <cfRule type="beginsWith" dxfId="986" priority="253" operator="beginsWith" text="Error">
      <formula>LEFT(B133,LEN("Error"))="Error"</formula>
    </cfRule>
    <cfRule type="beginsWith" dxfId="985" priority="254" operator="beginsWith" text="Success">
      <formula>LEFT(B133,LEN("Success"))="Success"</formula>
    </cfRule>
  </conditionalFormatting>
  <conditionalFormatting sqref="B134">
    <cfRule type="beginsWith" dxfId="984" priority="255" operator="beginsWith" text="Error">
      <formula>LEFT(B134,LEN("Error"))="Error"</formula>
    </cfRule>
    <cfRule type="beginsWith" dxfId="983" priority="256" operator="beginsWith" text="Success">
      <formula>LEFT(B134,LEN("Success"))="Success"</formula>
    </cfRule>
  </conditionalFormatting>
  <conditionalFormatting sqref="B135">
    <cfRule type="beginsWith" dxfId="982" priority="257" operator="beginsWith" text="Error">
      <formula>LEFT(B135,LEN("Error"))="Error"</formula>
    </cfRule>
    <cfRule type="beginsWith" dxfId="981" priority="258" operator="beginsWith" text="Success">
      <formula>LEFT(B135,LEN("Success"))="Success"</formula>
    </cfRule>
  </conditionalFormatting>
  <conditionalFormatting sqref="B136">
    <cfRule type="beginsWith" dxfId="980" priority="259" operator="beginsWith" text="Error">
      <formula>LEFT(B136,LEN("Error"))="Error"</formula>
    </cfRule>
    <cfRule type="beginsWith" dxfId="979" priority="260" operator="beginsWith" text="Success">
      <formula>LEFT(B136,LEN("Success"))="Success"</formula>
    </cfRule>
  </conditionalFormatting>
  <conditionalFormatting sqref="B137">
    <cfRule type="beginsWith" dxfId="978" priority="261" operator="beginsWith" text="Error">
      <formula>LEFT(B137,LEN("Error"))="Error"</formula>
    </cfRule>
    <cfRule type="beginsWith" dxfId="977" priority="262" operator="beginsWith" text="Success">
      <formula>LEFT(B137,LEN("Success"))="Success"</formula>
    </cfRule>
  </conditionalFormatting>
  <conditionalFormatting sqref="B138">
    <cfRule type="beginsWith" dxfId="976" priority="263" operator="beginsWith" text="Error">
      <formula>LEFT(B138,LEN("Error"))="Error"</formula>
    </cfRule>
    <cfRule type="beginsWith" dxfId="975" priority="264" operator="beginsWith" text="Success">
      <formula>LEFT(B138,LEN("Success"))="Success"</formula>
    </cfRule>
  </conditionalFormatting>
  <conditionalFormatting sqref="B139">
    <cfRule type="beginsWith" dxfId="974" priority="265" operator="beginsWith" text="Error">
      <formula>LEFT(B139,LEN("Error"))="Error"</formula>
    </cfRule>
    <cfRule type="beginsWith" dxfId="973" priority="266" operator="beginsWith" text="Success">
      <formula>LEFT(B139,LEN("Success"))="Success"</formula>
    </cfRule>
  </conditionalFormatting>
  <conditionalFormatting sqref="B140">
    <cfRule type="beginsWith" dxfId="972" priority="267" operator="beginsWith" text="Error">
      <formula>LEFT(B140,LEN("Error"))="Error"</formula>
    </cfRule>
    <cfRule type="beginsWith" dxfId="971" priority="268" operator="beginsWith" text="Success">
      <formula>LEFT(B140,LEN("Success"))="Success"</formula>
    </cfRule>
  </conditionalFormatting>
  <conditionalFormatting sqref="B141">
    <cfRule type="beginsWith" dxfId="970" priority="269" operator="beginsWith" text="Error">
      <formula>LEFT(B141,LEN("Error"))="Error"</formula>
    </cfRule>
    <cfRule type="beginsWith" dxfId="969" priority="270" operator="beginsWith" text="Success">
      <formula>LEFT(B141,LEN("Success"))="Success"</formula>
    </cfRule>
  </conditionalFormatting>
  <conditionalFormatting sqref="B142">
    <cfRule type="beginsWith" dxfId="968" priority="271" operator="beginsWith" text="Error">
      <formula>LEFT(B142,LEN("Error"))="Error"</formula>
    </cfRule>
    <cfRule type="beginsWith" dxfId="967" priority="272" operator="beginsWith" text="Success">
      <formula>LEFT(B142,LEN("Success"))="Success"</formula>
    </cfRule>
  </conditionalFormatting>
  <conditionalFormatting sqref="B143">
    <cfRule type="beginsWith" dxfId="966" priority="273" operator="beginsWith" text="Error">
      <formula>LEFT(B143,LEN("Error"))="Error"</formula>
    </cfRule>
    <cfRule type="beginsWith" dxfId="965" priority="274" operator="beginsWith" text="Success">
      <formula>LEFT(B143,LEN("Success"))="Success"</formula>
    </cfRule>
  </conditionalFormatting>
  <conditionalFormatting sqref="B144">
    <cfRule type="beginsWith" dxfId="964" priority="275" operator="beginsWith" text="Error">
      <formula>LEFT(B144,LEN("Error"))="Error"</formula>
    </cfRule>
    <cfRule type="beginsWith" dxfId="963" priority="276" operator="beginsWith" text="Success">
      <formula>LEFT(B144,LEN("Success"))="Success"</formula>
    </cfRule>
  </conditionalFormatting>
  <conditionalFormatting sqref="B145">
    <cfRule type="beginsWith" dxfId="962" priority="277" operator="beginsWith" text="Error">
      <formula>LEFT(B145,LEN("Error"))="Error"</formula>
    </cfRule>
    <cfRule type="beginsWith" dxfId="961" priority="278" operator="beginsWith" text="Success">
      <formula>LEFT(B145,LEN("Success"))="Success"</formula>
    </cfRule>
  </conditionalFormatting>
  <conditionalFormatting sqref="B146">
    <cfRule type="beginsWith" dxfId="960" priority="279" operator="beginsWith" text="Error">
      <formula>LEFT(B146,LEN("Error"))="Error"</formula>
    </cfRule>
    <cfRule type="beginsWith" dxfId="959" priority="280" operator="beginsWith" text="Success">
      <formula>LEFT(B146,LEN("Success"))="Success"</formula>
    </cfRule>
  </conditionalFormatting>
  <conditionalFormatting sqref="B147">
    <cfRule type="beginsWith" dxfId="958" priority="281" operator="beginsWith" text="Error">
      <formula>LEFT(B147,LEN("Error"))="Error"</formula>
    </cfRule>
    <cfRule type="beginsWith" dxfId="957" priority="282" operator="beginsWith" text="Success">
      <formula>LEFT(B147,LEN("Success"))="Success"</formula>
    </cfRule>
  </conditionalFormatting>
  <conditionalFormatting sqref="B148">
    <cfRule type="beginsWith" dxfId="956" priority="283" operator="beginsWith" text="Error">
      <formula>LEFT(B148,LEN("Error"))="Error"</formula>
    </cfRule>
    <cfRule type="beginsWith" dxfId="955" priority="284" operator="beginsWith" text="Success">
      <formula>LEFT(B148,LEN("Success"))="Success"</formula>
    </cfRule>
  </conditionalFormatting>
  <conditionalFormatting sqref="B149">
    <cfRule type="beginsWith" dxfId="954" priority="285" operator="beginsWith" text="Error">
      <formula>LEFT(B149,LEN("Error"))="Error"</formula>
    </cfRule>
    <cfRule type="beginsWith" dxfId="953" priority="286" operator="beginsWith" text="Success">
      <formula>LEFT(B149,LEN("Success"))="Success"</formula>
    </cfRule>
  </conditionalFormatting>
  <conditionalFormatting sqref="B3">
    <cfRule type="beginsWith" dxfId="952" priority="287" operator="beginsWith" text="Error">
      <formula>LEFT(B3,LEN("Error"))="Error"</formula>
    </cfRule>
    <cfRule type="beginsWith" dxfId="951" priority="288" operator="beginsWith" text="Success">
      <formula>LEFT(B3,LEN("Success"))="Success"</formula>
    </cfRule>
  </conditionalFormatting>
  <conditionalFormatting sqref="D7">
    <cfRule type="expression" dxfId="950" priority="289">
      <formula>$D7="Bid"</formula>
    </cfRule>
    <cfRule type="expression" dxfId="949" priority="290">
      <formula>$D7="No Bid"</formula>
    </cfRule>
  </conditionalFormatting>
  <conditionalFormatting sqref="I7:K7">
    <cfRule type="expression" dxfId="948" priority="291">
      <formula>$D7="No Bid"</formula>
    </cfRule>
  </conditionalFormatting>
  <conditionalFormatting sqref="D8">
    <cfRule type="expression" dxfId="947" priority="292">
      <formula>$D8="Bid"</formula>
    </cfRule>
    <cfRule type="expression" dxfId="946" priority="293">
      <formula>$D8="No Bid"</formula>
    </cfRule>
  </conditionalFormatting>
  <conditionalFormatting sqref="I8:K8">
    <cfRule type="expression" dxfId="945" priority="294">
      <formula>$D8="No Bid"</formula>
    </cfRule>
  </conditionalFormatting>
  <conditionalFormatting sqref="D9">
    <cfRule type="expression" dxfId="944" priority="295">
      <formula>$D9="Bid"</formula>
    </cfRule>
    <cfRule type="expression" dxfId="943" priority="296">
      <formula>$D9="No Bid"</formula>
    </cfRule>
  </conditionalFormatting>
  <conditionalFormatting sqref="I9:K9">
    <cfRule type="expression" dxfId="942" priority="297">
      <formula>$D9="No Bid"</formula>
    </cfRule>
  </conditionalFormatting>
  <conditionalFormatting sqref="D10">
    <cfRule type="expression" dxfId="941" priority="298">
      <formula>$D10="Bid"</formula>
    </cfRule>
    <cfRule type="expression" dxfId="940" priority="299">
      <formula>$D10="No Bid"</formula>
    </cfRule>
  </conditionalFormatting>
  <conditionalFormatting sqref="I10:K10">
    <cfRule type="expression" dxfId="939" priority="300">
      <formula>$D10="No Bid"</formula>
    </cfRule>
  </conditionalFormatting>
  <conditionalFormatting sqref="D11">
    <cfRule type="expression" dxfId="938" priority="301">
      <formula>$D11="Bid"</formula>
    </cfRule>
    <cfRule type="expression" dxfId="937" priority="302">
      <formula>$D11="No Bid"</formula>
    </cfRule>
  </conditionalFormatting>
  <conditionalFormatting sqref="I11:K11">
    <cfRule type="expression" dxfId="936" priority="303">
      <formula>$D11="No Bid"</formula>
    </cfRule>
  </conditionalFormatting>
  <conditionalFormatting sqref="D12">
    <cfRule type="expression" dxfId="935" priority="304">
      <formula>$D12="Bid"</formula>
    </cfRule>
    <cfRule type="expression" dxfId="934" priority="305">
      <formula>$D12="No Bid"</formula>
    </cfRule>
  </conditionalFormatting>
  <conditionalFormatting sqref="I12:K12">
    <cfRule type="expression" dxfId="933" priority="306">
      <formula>$D12="No Bid"</formula>
    </cfRule>
  </conditionalFormatting>
  <conditionalFormatting sqref="D13">
    <cfRule type="expression" dxfId="932" priority="307">
      <formula>$D13="Bid"</formula>
    </cfRule>
    <cfRule type="expression" dxfId="931" priority="308">
      <formula>$D13="No Bid"</formula>
    </cfRule>
  </conditionalFormatting>
  <conditionalFormatting sqref="I13:K13">
    <cfRule type="expression" dxfId="930" priority="309">
      <formula>$D13="No Bid"</formula>
    </cfRule>
  </conditionalFormatting>
  <conditionalFormatting sqref="D14">
    <cfRule type="expression" dxfId="929" priority="310">
      <formula>$D14="Bid"</formula>
    </cfRule>
    <cfRule type="expression" dxfId="928" priority="311">
      <formula>$D14="No Bid"</formula>
    </cfRule>
  </conditionalFormatting>
  <conditionalFormatting sqref="I14:K14">
    <cfRule type="expression" dxfId="927" priority="312">
      <formula>$D14="No Bid"</formula>
    </cfRule>
  </conditionalFormatting>
  <conditionalFormatting sqref="D15">
    <cfRule type="expression" dxfId="926" priority="313">
      <formula>$D15="Bid"</formula>
    </cfRule>
    <cfRule type="expression" dxfId="925" priority="314">
      <formula>$D15="No Bid"</formula>
    </cfRule>
  </conditionalFormatting>
  <conditionalFormatting sqref="I15:K15">
    <cfRule type="expression" dxfId="924" priority="315">
      <formula>$D15="No Bid"</formula>
    </cfRule>
  </conditionalFormatting>
  <conditionalFormatting sqref="D16">
    <cfRule type="expression" dxfId="923" priority="316">
      <formula>$D16="Bid"</formula>
    </cfRule>
    <cfRule type="expression" dxfId="922" priority="317">
      <formula>$D16="No Bid"</formula>
    </cfRule>
  </conditionalFormatting>
  <conditionalFormatting sqref="I16:K16">
    <cfRule type="expression" dxfId="921" priority="318">
      <formula>$D16="No Bid"</formula>
    </cfRule>
  </conditionalFormatting>
  <conditionalFormatting sqref="D17">
    <cfRule type="expression" dxfId="920" priority="319">
      <formula>$D17="Bid"</formula>
    </cfRule>
    <cfRule type="expression" dxfId="919" priority="320">
      <formula>$D17="No Bid"</formula>
    </cfRule>
  </conditionalFormatting>
  <conditionalFormatting sqref="I17:K17">
    <cfRule type="expression" dxfId="918" priority="321">
      <formula>$D17="No Bid"</formula>
    </cfRule>
  </conditionalFormatting>
  <conditionalFormatting sqref="D18">
    <cfRule type="expression" dxfId="917" priority="322">
      <formula>$D18="Bid"</formula>
    </cfRule>
    <cfRule type="expression" dxfId="916" priority="323">
      <formula>$D18="No Bid"</formula>
    </cfRule>
  </conditionalFormatting>
  <conditionalFormatting sqref="I18:K18">
    <cfRule type="expression" dxfId="915" priority="324">
      <formula>$D18="No Bid"</formula>
    </cfRule>
  </conditionalFormatting>
  <conditionalFormatting sqref="D19">
    <cfRule type="expression" dxfId="914" priority="325">
      <formula>$D19="Bid"</formula>
    </cfRule>
    <cfRule type="expression" dxfId="913" priority="326">
      <formula>$D19="No Bid"</formula>
    </cfRule>
  </conditionalFormatting>
  <conditionalFormatting sqref="I19:K19">
    <cfRule type="expression" dxfId="912" priority="327">
      <formula>$D19="No Bid"</formula>
    </cfRule>
  </conditionalFormatting>
  <conditionalFormatting sqref="D20">
    <cfRule type="expression" dxfId="911" priority="328">
      <formula>$D20="Bid"</formula>
    </cfRule>
    <cfRule type="expression" dxfId="910" priority="329">
      <formula>$D20="No Bid"</formula>
    </cfRule>
  </conditionalFormatting>
  <conditionalFormatting sqref="I20:K20">
    <cfRule type="expression" dxfId="909" priority="330">
      <formula>$D20="No Bid"</formula>
    </cfRule>
  </conditionalFormatting>
  <conditionalFormatting sqref="D21">
    <cfRule type="expression" dxfId="908" priority="331">
      <formula>$D21="Bid"</formula>
    </cfRule>
    <cfRule type="expression" dxfId="907" priority="332">
      <formula>$D21="No Bid"</formula>
    </cfRule>
  </conditionalFormatting>
  <conditionalFormatting sqref="I21:K21">
    <cfRule type="expression" dxfId="906" priority="333">
      <formula>$D21="No Bid"</formula>
    </cfRule>
  </conditionalFormatting>
  <conditionalFormatting sqref="D22">
    <cfRule type="expression" dxfId="905" priority="334">
      <formula>$D22="Bid"</formula>
    </cfRule>
    <cfRule type="expression" dxfId="904" priority="335">
      <formula>$D22="No Bid"</formula>
    </cfRule>
  </conditionalFormatting>
  <conditionalFormatting sqref="I22:K22">
    <cfRule type="expression" dxfId="903" priority="336">
      <formula>$D22="No Bid"</formula>
    </cfRule>
  </conditionalFormatting>
  <conditionalFormatting sqref="D23">
    <cfRule type="expression" dxfId="902" priority="337">
      <formula>$D23="Bid"</formula>
    </cfRule>
    <cfRule type="expression" dxfId="901" priority="338">
      <formula>$D23="No Bid"</formula>
    </cfRule>
  </conditionalFormatting>
  <conditionalFormatting sqref="I23:K23">
    <cfRule type="expression" dxfId="900" priority="339">
      <formula>$D23="No Bid"</formula>
    </cfRule>
  </conditionalFormatting>
  <conditionalFormatting sqref="D24">
    <cfRule type="expression" dxfId="899" priority="340">
      <formula>$D24="Bid"</formula>
    </cfRule>
    <cfRule type="expression" dxfId="898" priority="341">
      <formula>$D24="No Bid"</formula>
    </cfRule>
  </conditionalFormatting>
  <conditionalFormatting sqref="I24:K24">
    <cfRule type="expression" dxfId="897" priority="342">
      <formula>$D24="No Bid"</formula>
    </cfRule>
  </conditionalFormatting>
  <conditionalFormatting sqref="D25">
    <cfRule type="expression" dxfId="896" priority="343">
      <formula>$D25="Bid"</formula>
    </cfRule>
    <cfRule type="expression" dxfId="895" priority="344">
      <formula>$D25="No Bid"</formula>
    </cfRule>
  </conditionalFormatting>
  <conditionalFormatting sqref="I25:K25">
    <cfRule type="expression" dxfId="894" priority="345">
      <formula>$D25="No Bid"</formula>
    </cfRule>
  </conditionalFormatting>
  <conditionalFormatting sqref="D26">
    <cfRule type="expression" dxfId="893" priority="346">
      <formula>$D26="Bid"</formula>
    </cfRule>
    <cfRule type="expression" dxfId="892" priority="347">
      <formula>$D26="No Bid"</formula>
    </cfRule>
  </conditionalFormatting>
  <conditionalFormatting sqref="I26:K26">
    <cfRule type="expression" dxfId="891" priority="348">
      <formula>$D26="No Bid"</formula>
    </cfRule>
  </conditionalFormatting>
  <conditionalFormatting sqref="D27">
    <cfRule type="expression" dxfId="890" priority="349">
      <formula>$D27="Bid"</formula>
    </cfRule>
    <cfRule type="expression" dxfId="889" priority="350">
      <formula>$D27="No Bid"</formula>
    </cfRule>
  </conditionalFormatting>
  <conditionalFormatting sqref="I27:K27">
    <cfRule type="expression" dxfId="888" priority="351">
      <formula>$D27="No Bid"</formula>
    </cfRule>
  </conditionalFormatting>
  <conditionalFormatting sqref="D28">
    <cfRule type="expression" dxfId="887" priority="352">
      <formula>$D28="Bid"</formula>
    </cfRule>
    <cfRule type="expression" dxfId="886" priority="353">
      <formula>$D28="No Bid"</formula>
    </cfRule>
  </conditionalFormatting>
  <conditionalFormatting sqref="I28:K28">
    <cfRule type="expression" dxfId="885" priority="354">
      <formula>$D28="No Bid"</formula>
    </cfRule>
  </conditionalFormatting>
  <conditionalFormatting sqref="D29">
    <cfRule type="expression" dxfId="884" priority="355">
      <formula>$D29="Bid"</formula>
    </cfRule>
    <cfRule type="expression" dxfId="883" priority="356">
      <formula>$D29="No Bid"</formula>
    </cfRule>
  </conditionalFormatting>
  <conditionalFormatting sqref="I29:K29">
    <cfRule type="expression" dxfId="882" priority="357">
      <formula>$D29="No Bid"</formula>
    </cfRule>
  </conditionalFormatting>
  <conditionalFormatting sqref="D30">
    <cfRule type="expression" dxfId="881" priority="358">
      <formula>$D30="Bid"</formula>
    </cfRule>
    <cfRule type="expression" dxfId="880" priority="359">
      <formula>$D30="No Bid"</formula>
    </cfRule>
  </conditionalFormatting>
  <conditionalFormatting sqref="I30:K30">
    <cfRule type="expression" dxfId="879" priority="360">
      <formula>$D30="No Bid"</formula>
    </cfRule>
  </conditionalFormatting>
  <conditionalFormatting sqref="D31">
    <cfRule type="expression" dxfId="878" priority="361">
      <formula>$D31="Bid"</formula>
    </cfRule>
    <cfRule type="expression" dxfId="877" priority="362">
      <formula>$D31="No Bid"</formula>
    </cfRule>
  </conditionalFormatting>
  <conditionalFormatting sqref="I31:K31">
    <cfRule type="expression" dxfId="876" priority="363">
      <formula>$D31="No Bid"</formula>
    </cfRule>
  </conditionalFormatting>
  <conditionalFormatting sqref="D32">
    <cfRule type="expression" dxfId="875" priority="364">
      <formula>$D32="Bid"</formula>
    </cfRule>
    <cfRule type="expression" dxfId="874" priority="365">
      <formula>$D32="No Bid"</formula>
    </cfRule>
  </conditionalFormatting>
  <conditionalFormatting sqref="I32:K32">
    <cfRule type="expression" dxfId="873" priority="366">
      <formula>$D32="No Bid"</formula>
    </cfRule>
  </conditionalFormatting>
  <conditionalFormatting sqref="D33">
    <cfRule type="expression" dxfId="872" priority="367">
      <formula>$D33="Bid"</formula>
    </cfRule>
    <cfRule type="expression" dxfId="871" priority="368">
      <formula>$D33="No Bid"</formula>
    </cfRule>
  </conditionalFormatting>
  <conditionalFormatting sqref="I33:K33">
    <cfRule type="expression" dxfId="870" priority="369">
      <formula>$D33="No Bid"</formula>
    </cfRule>
  </conditionalFormatting>
  <conditionalFormatting sqref="D34">
    <cfRule type="expression" dxfId="869" priority="370">
      <formula>$D34="Bid"</formula>
    </cfRule>
    <cfRule type="expression" dxfId="868" priority="371">
      <formula>$D34="No Bid"</formula>
    </cfRule>
  </conditionalFormatting>
  <conditionalFormatting sqref="I34:K34">
    <cfRule type="expression" dxfId="867" priority="372">
      <formula>$D34="No Bid"</formula>
    </cfRule>
  </conditionalFormatting>
  <conditionalFormatting sqref="D35">
    <cfRule type="expression" dxfId="866" priority="373">
      <formula>$D35="Bid"</formula>
    </cfRule>
    <cfRule type="expression" dxfId="865" priority="374">
      <formula>$D35="No Bid"</formula>
    </cfRule>
  </conditionalFormatting>
  <conditionalFormatting sqref="I35:K35">
    <cfRule type="expression" dxfId="864" priority="375">
      <formula>$D35="No Bid"</formula>
    </cfRule>
  </conditionalFormatting>
  <conditionalFormatting sqref="D36">
    <cfRule type="expression" dxfId="863" priority="376">
      <formula>$D36="Bid"</formula>
    </cfRule>
    <cfRule type="expression" dxfId="862" priority="377">
      <formula>$D36="No Bid"</formula>
    </cfRule>
  </conditionalFormatting>
  <conditionalFormatting sqref="I36:K36">
    <cfRule type="expression" dxfId="861" priority="378">
      <formula>$D36="No Bid"</formula>
    </cfRule>
  </conditionalFormatting>
  <conditionalFormatting sqref="D37">
    <cfRule type="expression" dxfId="860" priority="379">
      <formula>$D37="Bid"</formula>
    </cfRule>
    <cfRule type="expression" dxfId="859" priority="380">
      <formula>$D37="No Bid"</formula>
    </cfRule>
  </conditionalFormatting>
  <conditionalFormatting sqref="I37:K37">
    <cfRule type="expression" dxfId="858" priority="381">
      <formula>$D37="No Bid"</formula>
    </cfRule>
  </conditionalFormatting>
  <conditionalFormatting sqref="D38">
    <cfRule type="expression" dxfId="857" priority="382">
      <formula>$D38="Bid"</formula>
    </cfRule>
    <cfRule type="expression" dxfId="856" priority="383">
      <formula>$D38="No Bid"</formula>
    </cfRule>
  </conditionalFormatting>
  <conditionalFormatting sqref="I38:K38">
    <cfRule type="expression" dxfId="855" priority="384">
      <formula>$D38="No Bid"</formula>
    </cfRule>
  </conditionalFormatting>
  <conditionalFormatting sqref="D39">
    <cfRule type="expression" dxfId="854" priority="385">
      <formula>$D39="Bid"</formula>
    </cfRule>
    <cfRule type="expression" dxfId="853" priority="386">
      <formula>$D39="No Bid"</formula>
    </cfRule>
  </conditionalFormatting>
  <conditionalFormatting sqref="I39:K39">
    <cfRule type="expression" dxfId="852" priority="387">
      <formula>$D39="No Bid"</formula>
    </cfRule>
  </conditionalFormatting>
  <conditionalFormatting sqref="D40">
    <cfRule type="expression" dxfId="851" priority="388">
      <formula>$D40="Bid"</formula>
    </cfRule>
    <cfRule type="expression" dxfId="850" priority="389">
      <formula>$D40="No Bid"</formula>
    </cfRule>
  </conditionalFormatting>
  <conditionalFormatting sqref="I40:K40">
    <cfRule type="expression" dxfId="849" priority="390">
      <formula>$D40="No Bid"</formula>
    </cfRule>
  </conditionalFormatting>
  <conditionalFormatting sqref="D41">
    <cfRule type="expression" dxfId="848" priority="391">
      <formula>$D41="Bid"</formula>
    </cfRule>
    <cfRule type="expression" dxfId="847" priority="392">
      <formula>$D41="No Bid"</formula>
    </cfRule>
  </conditionalFormatting>
  <conditionalFormatting sqref="I41:K41">
    <cfRule type="expression" dxfId="846" priority="393">
      <formula>$D41="No Bid"</formula>
    </cfRule>
  </conditionalFormatting>
  <conditionalFormatting sqref="D42">
    <cfRule type="expression" dxfId="845" priority="394">
      <formula>$D42="Bid"</formula>
    </cfRule>
    <cfRule type="expression" dxfId="844" priority="395">
      <formula>$D42="No Bid"</formula>
    </cfRule>
  </conditionalFormatting>
  <conditionalFormatting sqref="I42:K42">
    <cfRule type="expression" dxfId="843" priority="396">
      <formula>$D42="No Bid"</formula>
    </cfRule>
  </conditionalFormatting>
  <conditionalFormatting sqref="D43">
    <cfRule type="expression" dxfId="842" priority="397">
      <formula>$D43="Bid"</formula>
    </cfRule>
    <cfRule type="expression" dxfId="841" priority="398">
      <formula>$D43="No Bid"</formula>
    </cfRule>
  </conditionalFormatting>
  <conditionalFormatting sqref="I43:K43">
    <cfRule type="expression" dxfId="840" priority="399">
      <formula>$D43="No Bid"</formula>
    </cfRule>
  </conditionalFormatting>
  <conditionalFormatting sqref="D44">
    <cfRule type="expression" dxfId="839" priority="400">
      <formula>$D44="Bid"</formula>
    </cfRule>
    <cfRule type="expression" dxfId="838" priority="401">
      <formula>$D44="No Bid"</formula>
    </cfRule>
  </conditionalFormatting>
  <conditionalFormatting sqref="I44:K44">
    <cfRule type="expression" dxfId="837" priority="402">
      <formula>$D44="No Bid"</formula>
    </cfRule>
  </conditionalFormatting>
  <conditionalFormatting sqref="D45">
    <cfRule type="expression" dxfId="836" priority="403">
      <formula>$D45="Bid"</formula>
    </cfRule>
    <cfRule type="expression" dxfId="835" priority="404">
      <formula>$D45="No Bid"</formula>
    </cfRule>
  </conditionalFormatting>
  <conditionalFormatting sqref="I45:K45">
    <cfRule type="expression" dxfId="834" priority="405">
      <formula>$D45="No Bid"</formula>
    </cfRule>
  </conditionalFormatting>
  <conditionalFormatting sqref="D46">
    <cfRule type="expression" dxfId="833" priority="406">
      <formula>$D46="Bid"</formula>
    </cfRule>
    <cfRule type="expression" dxfId="832" priority="407">
      <formula>$D46="No Bid"</formula>
    </cfRule>
  </conditionalFormatting>
  <conditionalFormatting sqref="I46:K46">
    <cfRule type="expression" dxfId="831" priority="408">
      <formula>$D46="No Bid"</formula>
    </cfRule>
  </conditionalFormatting>
  <conditionalFormatting sqref="D47">
    <cfRule type="expression" dxfId="830" priority="409">
      <formula>$D47="Bid"</formula>
    </cfRule>
    <cfRule type="expression" dxfId="829" priority="410">
      <formula>$D47="No Bid"</formula>
    </cfRule>
  </conditionalFormatting>
  <conditionalFormatting sqref="I47:K47">
    <cfRule type="expression" dxfId="828" priority="411">
      <formula>$D47="No Bid"</formula>
    </cfRule>
  </conditionalFormatting>
  <conditionalFormatting sqref="D48">
    <cfRule type="expression" dxfId="827" priority="412">
      <formula>$D48="Bid"</formula>
    </cfRule>
    <cfRule type="expression" dxfId="826" priority="413">
      <formula>$D48="No Bid"</formula>
    </cfRule>
  </conditionalFormatting>
  <conditionalFormatting sqref="I48:K48">
    <cfRule type="expression" dxfId="825" priority="414">
      <formula>$D48="No Bid"</formula>
    </cfRule>
  </conditionalFormatting>
  <conditionalFormatting sqref="D49">
    <cfRule type="expression" dxfId="824" priority="415">
      <formula>$D49="Bid"</formula>
    </cfRule>
    <cfRule type="expression" dxfId="823" priority="416">
      <formula>$D49="No Bid"</formula>
    </cfRule>
  </conditionalFormatting>
  <conditionalFormatting sqref="I49:K49">
    <cfRule type="expression" dxfId="822" priority="417">
      <formula>$D49="No Bid"</formula>
    </cfRule>
  </conditionalFormatting>
  <conditionalFormatting sqref="D50">
    <cfRule type="expression" dxfId="821" priority="418">
      <formula>$D50="Bid"</formula>
    </cfRule>
    <cfRule type="expression" dxfId="820" priority="419">
      <formula>$D50="No Bid"</formula>
    </cfRule>
  </conditionalFormatting>
  <conditionalFormatting sqref="I50:K50">
    <cfRule type="expression" dxfId="819" priority="420">
      <formula>$D50="No Bid"</formula>
    </cfRule>
  </conditionalFormatting>
  <conditionalFormatting sqref="D51">
    <cfRule type="expression" dxfId="818" priority="421">
      <formula>$D51="Bid"</formula>
    </cfRule>
    <cfRule type="expression" dxfId="817" priority="422">
      <formula>$D51="No Bid"</formula>
    </cfRule>
  </conditionalFormatting>
  <conditionalFormatting sqref="I51:K51">
    <cfRule type="expression" dxfId="816" priority="423">
      <formula>$D51="No Bid"</formula>
    </cfRule>
  </conditionalFormatting>
  <conditionalFormatting sqref="D52">
    <cfRule type="expression" dxfId="815" priority="424">
      <formula>$D52="Bid"</formula>
    </cfRule>
    <cfRule type="expression" dxfId="814" priority="425">
      <formula>$D52="No Bid"</formula>
    </cfRule>
  </conditionalFormatting>
  <conditionalFormatting sqref="I52:K52">
    <cfRule type="expression" dxfId="813" priority="426">
      <formula>$D52="No Bid"</formula>
    </cfRule>
  </conditionalFormatting>
  <conditionalFormatting sqref="D53">
    <cfRule type="expression" dxfId="812" priority="427">
      <formula>$D53="Bid"</formula>
    </cfRule>
    <cfRule type="expression" dxfId="811" priority="428">
      <formula>$D53="No Bid"</formula>
    </cfRule>
  </conditionalFormatting>
  <conditionalFormatting sqref="I53:K53">
    <cfRule type="expression" dxfId="810" priority="429">
      <formula>$D53="No Bid"</formula>
    </cfRule>
  </conditionalFormatting>
  <conditionalFormatting sqref="D54">
    <cfRule type="expression" dxfId="809" priority="430">
      <formula>$D54="Bid"</formula>
    </cfRule>
    <cfRule type="expression" dxfId="808" priority="431">
      <formula>$D54="No Bid"</formula>
    </cfRule>
  </conditionalFormatting>
  <conditionalFormatting sqref="I54:K54">
    <cfRule type="expression" dxfId="807" priority="432">
      <formula>$D54="No Bid"</formula>
    </cfRule>
  </conditionalFormatting>
  <conditionalFormatting sqref="D55">
    <cfRule type="expression" dxfId="806" priority="433">
      <formula>$D55="Bid"</formula>
    </cfRule>
    <cfRule type="expression" dxfId="805" priority="434">
      <formula>$D55="No Bid"</formula>
    </cfRule>
  </conditionalFormatting>
  <conditionalFormatting sqref="I55:K55">
    <cfRule type="expression" dxfId="804" priority="435">
      <formula>$D55="No Bid"</formula>
    </cfRule>
  </conditionalFormatting>
  <conditionalFormatting sqref="D56">
    <cfRule type="expression" dxfId="803" priority="436">
      <formula>$D56="Bid"</formula>
    </cfRule>
    <cfRule type="expression" dxfId="802" priority="437">
      <formula>$D56="No Bid"</formula>
    </cfRule>
  </conditionalFormatting>
  <conditionalFormatting sqref="I56:K56">
    <cfRule type="expression" dxfId="801" priority="438">
      <formula>$D56="No Bid"</formula>
    </cfRule>
  </conditionalFormatting>
  <conditionalFormatting sqref="D57">
    <cfRule type="expression" dxfId="800" priority="439">
      <formula>$D57="Bid"</formula>
    </cfRule>
    <cfRule type="expression" dxfId="799" priority="440">
      <formula>$D57="No Bid"</formula>
    </cfRule>
  </conditionalFormatting>
  <conditionalFormatting sqref="I57:K57">
    <cfRule type="expression" dxfId="798" priority="441">
      <formula>$D57="No Bid"</formula>
    </cfRule>
  </conditionalFormatting>
  <conditionalFormatting sqref="D58">
    <cfRule type="expression" dxfId="797" priority="442">
      <formula>$D58="Bid"</formula>
    </cfRule>
    <cfRule type="expression" dxfId="796" priority="443">
      <formula>$D58="No Bid"</formula>
    </cfRule>
  </conditionalFormatting>
  <conditionalFormatting sqref="I58:K58">
    <cfRule type="expression" dxfId="795" priority="444">
      <formula>$D58="No Bid"</formula>
    </cfRule>
  </conditionalFormatting>
  <conditionalFormatting sqref="D59">
    <cfRule type="expression" dxfId="794" priority="445">
      <formula>$D59="Bid"</formula>
    </cfRule>
    <cfRule type="expression" dxfId="793" priority="446">
      <formula>$D59="No Bid"</formula>
    </cfRule>
  </conditionalFormatting>
  <conditionalFormatting sqref="I59:K59">
    <cfRule type="expression" dxfId="792" priority="447">
      <formula>$D59="No Bid"</formula>
    </cfRule>
  </conditionalFormatting>
  <conditionalFormatting sqref="D60">
    <cfRule type="expression" dxfId="791" priority="448">
      <formula>$D60="Bid"</formula>
    </cfRule>
    <cfRule type="expression" dxfId="790" priority="449">
      <formula>$D60="No Bid"</formula>
    </cfRule>
  </conditionalFormatting>
  <conditionalFormatting sqref="I60:K60">
    <cfRule type="expression" dxfId="789" priority="450">
      <formula>$D60="No Bid"</formula>
    </cfRule>
  </conditionalFormatting>
  <conditionalFormatting sqref="D61">
    <cfRule type="expression" dxfId="788" priority="451">
      <formula>$D61="Bid"</formula>
    </cfRule>
    <cfRule type="expression" dxfId="787" priority="452">
      <formula>$D61="No Bid"</formula>
    </cfRule>
  </conditionalFormatting>
  <conditionalFormatting sqref="I61:K61">
    <cfRule type="expression" dxfId="786" priority="453">
      <formula>$D61="No Bid"</formula>
    </cfRule>
  </conditionalFormatting>
  <conditionalFormatting sqref="D62">
    <cfRule type="expression" dxfId="785" priority="454">
      <formula>$D62="Bid"</formula>
    </cfRule>
    <cfRule type="expression" dxfId="784" priority="455">
      <formula>$D62="No Bid"</formula>
    </cfRule>
  </conditionalFormatting>
  <conditionalFormatting sqref="I62:K62">
    <cfRule type="expression" dxfId="783" priority="456">
      <formula>$D62="No Bid"</formula>
    </cfRule>
  </conditionalFormatting>
  <conditionalFormatting sqref="D63">
    <cfRule type="expression" dxfId="782" priority="457">
      <formula>$D63="Bid"</formula>
    </cfRule>
    <cfRule type="expression" dxfId="781" priority="458">
      <formula>$D63="No Bid"</formula>
    </cfRule>
  </conditionalFormatting>
  <conditionalFormatting sqref="I63:K63">
    <cfRule type="expression" dxfId="780" priority="459">
      <formula>$D63="No Bid"</formula>
    </cfRule>
  </conditionalFormatting>
  <conditionalFormatting sqref="D64">
    <cfRule type="expression" dxfId="779" priority="460">
      <formula>$D64="Bid"</formula>
    </cfRule>
    <cfRule type="expression" dxfId="778" priority="461">
      <formula>$D64="No Bid"</formula>
    </cfRule>
  </conditionalFormatting>
  <conditionalFormatting sqref="I64:K64">
    <cfRule type="expression" dxfId="777" priority="462">
      <formula>$D64="No Bid"</formula>
    </cfRule>
  </conditionalFormatting>
  <conditionalFormatting sqref="D65">
    <cfRule type="expression" dxfId="776" priority="463">
      <formula>$D65="Bid"</formula>
    </cfRule>
    <cfRule type="expression" dxfId="775" priority="464">
      <formula>$D65="No Bid"</formula>
    </cfRule>
  </conditionalFormatting>
  <conditionalFormatting sqref="I65:K65">
    <cfRule type="expression" dxfId="774" priority="465">
      <formula>$D65="No Bid"</formula>
    </cfRule>
  </conditionalFormatting>
  <conditionalFormatting sqref="D66">
    <cfRule type="expression" dxfId="773" priority="466">
      <formula>$D66="Bid"</formula>
    </cfRule>
    <cfRule type="expression" dxfId="772" priority="467">
      <formula>$D66="No Bid"</formula>
    </cfRule>
  </conditionalFormatting>
  <conditionalFormatting sqref="I66:K66">
    <cfRule type="expression" dxfId="771" priority="468">
      <formula>$D66="No Bid"</formula>
    </cfRule>
  </conditionalFormatting>
  <conditionalFormatting sqref="D67">
    <cfRule type="expression" dxfId="770" priority="469">
      <formula>$D67="Bid"</formula>
    </cfRule>
    <cfRule type="expression" dxfId="769" priority="470">
      <formula>$D67="No Bid"</formula>
    </cfRule>
  </conditionalFormatting>
  <conditionalFormatting sqref="I67:K67">
    <cfRule type="expression" dxfId="768" priority="471">
      <formula>$D67="No Bid"</formula>
    </cfRule>
  </conditionalFormatting>
  <conditionalFormatting sqref="D68">
    <cfRule type="expression" dxfId="767" priority="472">
      <formula>$D68="Bid"</formula>
    </cfRule>
    <cfRule type="expression" dxfId="766" priority="473">
      <formula>$D68="No Bid"</formula>
    </cfRule>
  </conditionalFormatting>
  <conditionalFormatting sqref="I68:K68">
    <cfRule type="expression" dxfId="765" priority="474">
      <formula>$D68="No Bid"</formula>
    </cfRule>
  </conditionalFormatting>
  <conditionalFormatting sqref="D69">
    <cfRule type="expression" dxfId="764" priority="475">
      <formula>$D69="Bid"</formula>
    </cfRule>
    <cfRule type="expression" dxfId="763" priority="476">
      <formula>$D69="No Bid"</formula>
    </cfRule>
  </conditionalFormatting>
  <conditionalFormatting sqref="I69:K69">
    <cfRule type="expression" dxfId="762" priority="477">
      <formula>$D69="No Bid"</formula>
    </cfRule>
  </conditionalFormatting>
  <conditionalFormatting sqref="D70">
    <cfRule type="expression" dxfId="761" priority="478">
      <formula>$D70="Bid"</formula>
    </cfRule>
    <cfRule type="expression" dxfId="760" priority="479">
      <formula>$D70="No Bid"</formula>
    </cfRule>
  </conditionalFormatting>
  <conditionalFormatting sqref="I70:K70">
    <cfRule type="expression" dxfId="759" priority="480">
      <formula>$D70="No Bid"</formula>
    </cfRule>
  </conditionalFormatting>
  <conditionalFormatting sqref="D71">
    <cfRule type="expression" dxfId="758" priority="481">
      <formula>$D71="Bid"</formula>
    </cfRule>
    <cfRule type="expression" dxfId="757" priority="482">
      <formula>$D71="No Bid"</formula>
    </cfRule>
  </conditionalFormatting>
  <conditionalFormatting sqref="I71:K71">
    <cfRule type="expression" dxfId="756" priority="483">
      <formula>$D71="No Bid"</formula>
    </cfRule>
  </conditionalFormatting>
  <conditionalFormatting sqref="D72">
    <cfRule type="expression" dxfId="755" priority="484">
      <formula>$D72="Bid"</formula>
    </cfRule>
    <cfRule type="expression" dxfId="754" priority="485">
      <formula>$D72="No Bid"</formula>
    </cfRule>
  </conditionalFormatting>
  <conditionalFormatting sqref="I72:K72">
    <cfRule type="expression" dxfId="753" priority="486">
      <formula>$D72="No Bid"</formula>
    </cfRule>
  </conditionalFormatting>
  <conditionalFormatting sqref="D73">
    <cfRule type="expression" dxfId="752" priority="487">
      <formula>$D73="Bid"</formula>
    </cfRule>
    <cfRule type="expression" dxfId="751" priority="488">
      <formula>$D73="No Bid"</formula>
    </cfRule>
  </conditionalFormatting>
  <conditionalFormatting sqref="I73:K73">
    <cfRule type="expression" dxfId="750" priority="489">
      <formula>$D73="No Bid"</formula>
    </cfRule>
  </conditionalFormatting>
  <conditionalFormatting sqref="D74">
    <cfRule type="expression" dxfId="749" priority="490">
      <formula>$D74="Bid"</formula>
    </cfRule>
    <cfRule type="expression" dxfId="748" priority="491">
      <formula>$D74="No Bid"</formula>
    </cfRule>
  </conditionalFormatting>
  <conditionalFormatting sqref="I74:K74">
    <cfRule type="expression" dxfId="747" priority="492">
      <formula>$D74="No Bid"</formula>
    </cfRule>
  </conditionalFormatting>
  <conditionalFormatting sqref="D75">
    <cfRule type="expression" dxfId="746" priority="493">
      <formula>$D75="Bid"</formula>
    </cfRule>
    <cfRule type="expression" dxfId="745" priority="494">
      <formula>$D75="No Bid"</formula>
    </cfRule>
  </conditionalFormatting>
  <conditionalFormatting sqref="I75:K75">
    <cfRule type="expression" dxfId="744" priority="495">
      <formula>$D75="No Bid"</formula>
    </cfRule>
  </conditionalFormatting>
  <conditionalFormatting sqref="D76">
    <cfRule type="expression" dxfId="743" priority="496">
      <formula>$D76="Bid"</formula>
    </cfRule>
    <cfRule type="expression" dxfId="742" priority="497">
      <formula>$D76="No Bid"</formula>
    </cfRule>
  </conditionalFormatting>
  <conditionalFormatting sqref="I76:K76">
    <cfRule type="expression" dxfId="741" priority="498">
      <formula>$D76="No Bid"</formula>
    </cfRule>
  </conditionalFormatting>
  <conditionalFormatting sqref="D77">
    <cfRule type="expression" dxfId="740" priority="499">
      <formula>$D77="Bid"</formula>
    </cfRule>
    <cfRule type="expression" dxfId="739" priority="500">
      <formula>$D77="No Bid"</formula>
    </cfRule>
  </conditionalFormatting>
  <conditionalFormatting sqref="I77:K77">
    <cfRule type="expression" dxfId="738" priority="501">
      <formula>$D77="No Bid"</formula>
    </cfRule>
  </conditionalFormatting>
  <conditionalFormatting sqref="D78">
    <cfRule type="expression" dxfId="737" priority="502">
      <formula>$D78="Bid"</formula>
    </cfRule>
    <cfRule type="expression" dxfId="736" priority="503">
      <formula>$D78="No Bid"</formula>
    </cfRule>
  </conditionalFormatting>
  <conditionalFormatting sqref="I78:K78">
    <cfRule type="expression" dxfId="735" priority="504">
      <formula>$D78="No Bid"</formula>
    </cfRule>
  </conditionalFormatting>
  <conditionalFormatting sqref="D79">
    <cfRule type="expression" dxfId="734" priority="505">
      <formula>$D79="Bid"</formula>
    </cfRule>
    <cfRule type="expression" dxfId="733" priority="506">
      <formula>$D79="No Bid"</formula>
    </cfRule>
  </conditionalFormatting>
  <conditionalFormatting sqref="I79:K79">
    <cfRule type="expression" dxfId="732" priority="507">
      <formula>$D79="No Bid"</formula>
    </cfRule>
  </conditionalFormatting>
  <conditionalFormatting sqref="D80">
    <cfRule type="expression" dxfId="731" priority="508">
      <formula>$D80="Bid"</formula>
    </cfRule>
    <cfRule type="expression" dxfId="730" priority="509">
      <formula>$D80="No Bid"</formula>
    </cfRule>
  </conditionalFormatting>
  <conditionalFormatting sqref="I80:K80">
    <cfRule type="expression" dxfId="729" priority="510">
      <formula>$D80="No Bid"</formula>
    </cfRule>
  </conditionalFormatting>
  <conditionalFormatting sqref="D81">
    <cfRule type="expression" dxfId="728" priority="511">
      <formula>$D81="Bid"</formula>
    </cfRule>
    <cfRule type="expression" dxfId="727" priority="512">
      <formula>$D81="No Bid"</formula>
    </cfRule>
  </conditionalFormatting>
  <conditionalFormatting sqref="I81:K81">
    <cfRule type="expression" dxfId="726" priority="513">
      <formula>$D81="No Bid"</formula>
    </cfRule>
  </conditionalFormatting>
  <conditionalFormatting sqref="D82">
    <cfRule type="expression" dxfId="725" priority="514">
      <formula>$D82="Bid"</formula>
    </cfRule>
    <cfRule type="expression" dxfId="724" priority="515">
      <formula>$D82="No Bid"</formula>
    </cfRule>
  </conditionalFormatting>
  <conditionalFormatting sqref="I82:K82">
    <cfRule type="expression" dxfId="723" priority="516">
      <formula>$D82="No Bid"</formula>
    </cfRule>
  </conditionalFormatting>
  <conditionalFormatting sqref="D83">
    <cfRule type="expression" dxfId="722" priority="517">
      <formula>$D83="Bid"</formula>
    </cfRule>
    <cfRule type="expression" dxfId="721" priority="518">
      <formula>$D83="No Bid"</formula>
    </cfRule>
  </conditionalFormatting>
  <conditionalFormatting sqref="I83:K83">
    <cfRule type="expression" dxfId="720" priority="519">
      <formula>$D83="No Bid"</formula>
    </cfRule>
  </conditionalFormatting>
  <conditionalFormatting sqref="D84">
    <cfRule type="expression" dxfId="719" priority="520">
      <formula>$D84="Bid"</formula>
    </cfRule>
    <cfRule type="expression" dxfId="718" priority="521">
      <formula>$D84="No Bid"</formula>
    </cfRule>
  </conditionalFormatting>
  <conditionalFormatting sqref="I84:K84">
    <cfRule type="expression" dxfId="717" priority="522">
      <formula>$D84="No Bid"</formula>
    </cfRule>
  </conditionalFormatting>
  <conditionalFormatting sqref="D85">
    <cfRule type="expression" dxfId="716" priority="523">
      <formula>$D85="Bid"</formula>
    </cfRule>
    <cfRule type="expression" dxfId="715" priority="524">
      <formula>$D85="No Bid"</formula>
    </cfRule>
  </conditionalFormatting>
  <conditionalFormatting sqref="I85:K85">
    <cfRule type="expression" dxfId="714" priority="525">
      <formula>$D85="No Bid"</formula>
    </cfRule>
  </conditionalFormatting>
  <conditionalFormatting sqref="D86">
    <cfRule type="expression" dxfId="713" priority="526">
      <formula>$D86="Bid"</formula>
    </cfRule>
    <cfRule type="expression" dxfId="712" priority="527">
      <formula>$D86="No Bid"</formula>
    </cfRule>
  </conditionalFormatting>
  <conditionalFormatting sqref="I86:K86">
    <cfRule type="expression" dxfId="711" priority="528">
      <formula>$D86="No Bid"</formula>
    </cfRule>
  </conditionalFormatting>
  <conditionalFormatting sqref="D87">
    <cfRule type="expression" dxfId="710" priority="529">
      <formula>$D87="Bid"</formula>
    </cfRule>
    <cfRule type="expression" dxfId="709" priority="530">
      <formula>$D87="No Bid"</formula>
    </cfRule>
  </conditionalFormatting>
  <conditionalFormatting sqref="I87:K87">
    <cfRule type="expression" dxfId="708" priority="531">
      <formula>$D87="No Bid"</formula>
    </cfRule>
  </conditionalFormatting>
  <conditionalFormatting sqref="D88">
    <cfRule type="expression" dxfId="707" priority="532">
      <formula>$D88="Bid"</formula>
    </cfRule>
    <cfRule type="expression" dxfId="706" priority="533">
      <formula>$D88="No Bid"</formula>
    </cfRule>
  </conditionalFormatting>
  <conditionalFormatting sqref="I88:K88">
    <cfRule type="expression" dxfId="705" priority="534">
      <formula>$D88="No Bid"</formula>
    </cfRule>
  </conditionalFormatting>
  <conditionalFormatting sqref="D89">
    <cfRule type="expression" dxfId="704" priority="535">
      <formula>$D89="Bid"</formula>
    </cfRule>
    <cfRule type="expression" dxfId="703" priority="536">
      <formula>$D89="No Bid"</formula>
    </cfRule>
  </conditionalFormatting>
  <conditionalFormatting sqref="I89:K89">
    <cfRule type="expression" dxfId="702" priority="537">
      <formula>$D89="No Bid"</formula>
    </cfRule>
  </conditionalFormatting>
  <conditionalFormatting sqref="D90">
    <cfRule type="expression" dxfId="701" priority="538">
      <formula>$D90="Bid"</formula>
    </cfRule>
    <cfRule type="expression" dxfId="700" priority="539">
      <formula>$D90="No Bid"</formula>
    </cfRule>
  </conditionalFormatting>
  <conditionalFormatting sqref="I90:K90">
    <cfRule type="expression" dxfId="699" priority="540">
      <formula>$D90="No Bid"</formula>
    </cfRule>
  </conditionalFormatting>
  <conditionalFormatting sqref="D91">
    <cfRule type="expression" dxfId="698" priority="541">
      <formula>$D91="Bid"</formula>
    </cfRule>
    <cfRule type="expression" dxfId="697" priority="542">
      <formula>$D91="No Bid"</formula>
    </cfRule>
  </conditionalFormatting>
  <conditionalFormatting sqref="I91:K91">
    <cfRule type="expression" dxfId="696" priority="543">
      <formula>$D91="No Bid"</formula>
    </cfRule>
  </conditionalFormatting>
  <conditionalFormatting sqref="D92">
    <cfRule type="expression" dxfId="695" priority="544">
      <formula>$D92="Bid"</formula>
    </cfRule>
    <cfRule type="expression" dxfId="694" priority="545">
      <formula>$D92="No Bid"</formula>
    </cfRule>
  </conditionalFormatting>
  <conditionalFormatting sqref="I92:K92">
    <cfRule type="expression" dxfId="693" priority="546">
      <formula>$D92="No Bid"</formula>
    </cfRule>
  </conditionalFormatting>
  <conditionalFormatting sqref="D93">
    <cfRule type="expression" dxfId="692" priority="547">
      <formula>$D93="Bid"</formula>
    </cfRule>
    <cfRule type="expression" dxfId="691" priority="548">
      <formula>$D93="No Bid"</formula>
    </cfRule>
  </conditionalFormatting>
  <conditionalFormatting sqref="I93:K93">
    <cfRule type="expression" dxfId="690" priority="549">
      <formula>$D93="No Bid"</formula>
    </cfRule>
  </conditionalFormatting>
  <conditionalFormatting sqref="D94">
    <cfRule type="expression" dxfId="689" priority="550">
      <formula>$D94="Bid"</formula>
    </cfRule>
    <cfRule type="expression" dxfId="688" priority="551">
      <formula>$D94="No Bid"</formula>
    </cfRule>
  </conditionalFormatting>
  <conditionalFormatting sqref="I94:K94">
    <cfRule type="expression" dxfId="687" priority="552">
      <formula>$D94="No Bid"</formula>
    </cfRule>
  </conditionalFormatting>
  <conditionalFormatting sqref="D95">
    <cfRule type="expression" dxfId="686" priority="553">
      <formula>$D95="Bid"</formula>
    </cfRule>
    <cfRule type="expression" dxfId="685" priority="554">
      <formula>$D95="No Bid"</formula>
    </cfRule>
  </conditionalFormatting>
  <conditionalFormatting sqref="I95:K95">
    <cfRule type="expression" dxfId="684" priority="555">
      <formula>$D95="No Bid"</formula>
    </cfRule>
  </conditionalFormatting>
  <conditionalFormatting sqref="D96">
    <cfRule type="expression" dxfId="683" priority="556">
      <formula>$D96="Bid"</formula>
    </cfRule>
    <cfRule type="expression" dxfId="682" priority="557">
      <formula>$D96="No Bid"</formula>
    </cfRule>
  </conditionalFormatting>
  <conditionalFormatting sqref="I96:K96">
    <cfRule type="expression" dxfId="681" priority="558">
      <formula>$D96="No Bid"</formula>
    </cfRule>
  </conditionalFormatting>
  <conditionalFormatting sqref="D97">
    <cfRule type="expression" dxfId="680" priority="559">
      <formula>$D97="Bid"</formula>
    </cfRule>
    <cfRule type="expression" dxfId="679" priority="560">
      <formula>$D97="No Bid"</formula>
    </cfRule>
  </conditionalFormatting>
  <conditionalFormatting sqref="I97:K97">
    <cfRule type="expression" dxfId="678" priority="561">
      <formula>$D97="No Bid"</formula>
    </cfRule>
  </conditionalFormatting>
  <conditionalFormatting sqref="D98">
    <cfRule type="expression" dxfId="677" priority="562">
      <formula>$D98="Bid"</formula>
    </cfRule>
    <cfRule type="expression" dxfId="676" priority="563">
      <formula>$D98="No Bid"</formula>
    </cfRule>
  </conditionalFormatting>
  <conditionalFormatting sqref="I98:K98">
    <cfRule type="expression" dxfId="675" priority="564">
      <formula>$D98="No Bid"</formula>
    </cfRule>
  </conditionalFormatting>
  <conditionalFormatting sqref="D99">
    <cfRule type="expression" dxfId="674" priority="565">
      <formula>$D99="Bid"</formula>
    </cfRule>
    <cfRule type="expression" dxfId="673" priority="566">
      <formula>$D99="No Bid"</formula>
    </cfRule>
  </conditionalFormatting>
  <conditionalFormatting sqref="I99:K99">
    <cfRule type="expression" dxfId="672" priority="567">
      <formula>$D99="No Bid"</formula>
    </cfRule>
  </conditionalFormatting>
  <conditionalFormatting sqref="D100">
    <cfRule type="expression" dxfId="671" priority="568">
      <formula>$D100="Bid"</formula>
    </cfRule>
    <cfRule type="expression" dxfId="670" priority="569">
      <formula>$D100="No Bid"</formula>
    </cfRule>
  </conditionalFormatting>
  <conditionalFormatting sqref="I100:K100">
    <cfRule type="expression" dxfId="669" priority="570">
      <formula>$D100="No Bid"</formula>
    </cfRule>
  </conditionalFormatting>
  <conditionalFormatting sqref="D101">
    <cfRule type="expression" dxfId="668" priority="571">
      <formula>$D101="Bid"</formula>
    </cfRule>
    <cfRule type="expression" dxfId="667" priority="572">
      <formula>$D101="No Bid"</formula>
    </cfRule>
  </conditionalFormatting>
  <conditionalFormatting sqref="I101:K101">
    <cfRule type="expression" dxfId="666" priority="573">
      <formula>$D101="No Bid"</formula>
    </cfRule>
  </conditionalFormatting>
  <conditionalFormatting sqref="D102">
    <cfRule type="expression" dxfId="665" priority="574">
      <formula>$D102="Bid"</formula>
    </cfRule>
    <cfRule type="expression" dxfId="664" priority="575">
      <formula>$D102="No Bid"</formula>
    </cfRule>
  </conditionalFormatting>
  <conditionalFormatting sqref="I102:K102">
    <cfRule type="expression" dxfId="663" priority="576">
      <formula>$D102="No Bid"</formula>
    </cfRule>
  </conditionalFormatting>
  <conditionalFormatting sqref="D103">
    <cfRule type="expression" dxfId="662" priority="577">
      <formula>$D103="Bid"</formula>
    </cfRule>
    <cfRule type="expression" dxfId="661" priority="578">
      <formula>$D103="No Bid"</formula>
    </cfRule>
  </conditionalFormatting>
  <conditionalFormatting sqref="I103:K103">
    <cfRule type="expression" dxfId="660" priority="579">
      <formula>$D103="No Bid"</formula>
    </cfRule>
  </conditionalFormatting>
  <conditionalFormatting sqref="D104">
    <cfRule type="expression" dxfId="659" priority="580">
      <formula>$D104="Bid"</formula>
    </cfRule>
    <cfRule type="expression" dxfId="658" priority="581">
      <formula>$D104="No Bid"</formula>
    </cfRule>
  </conditionalFormatting>
  <conditionalFormatting sqref="I104:K104">
    <cfRule type="expression" dxfId="657" priority="582">
      <formula>$D104="No Bid"</formula>
    </cfRule>
  </conditionalFormatting>
  <conditionalFormatting sqref="D105">
    <cfRule type="expression" dxfId="656" priority="583">
      <formula>$D105="Bid"</formula>
    </cfRule>
    <cfRule type="expression" dxfId="655" priority="584">
      <formula>$D105="No Bid"</formula>
    </cfRule>
  </conditionalFormatting>
  <conditionalFormatting sqref="I105:K105">
    <cfRule type="expression" dxfId="654" priority="585">
      <formula>$D105="No Bid"</formula>
    </cfRule>
  </conditionalFormatting>
  <conditionalFormatting sqref="D106">
    <cfRule type="expression" dxfId="653" priority="586">
      <formula>$D106="Bid"</formula>
    </cfRule>
    <cfRule type="expression" dxfId="652" priority="587">
      <formula>$D106="No Bid"</formula>
    </cfRule>
  </conditionalFormatting>
  <conditionalFormatting sqref="I106:K106">
    <cfRule type="expression" dxfId="651" priority="588">
      <formula>$D106="No Bid"</formula>
    </cfRule>
  </conditionalFormatting>
  <conditionalFormatting sqref="D107">
    <cfRule type="expression" dxfId="650" priority="589">
      <formula>$D107="Bid"</formula>
    </cfRule>
    <cfRule type="expression" dxfId="649" priority="590">
      <formula>$D107="No Bid"</formula>
    </cfRule>
  </conditionalFormatting>
  <conditionalFormatting sqref="I107:K107">
    <cfRule type="expression" dxfId="648" priority="591">
      <formula>$D107="No Bid"</formula>
    </cfRule>
  </conditionalFormatting>
  <conditionalFormatting sqref="D108">
    <cfRule type="expression" dxfId="647" priority="592">
      <formula>$D108="Bid"</formula>
    </cfRule>
    <cfRule type="expression" dxfId="646" priority="593">
      <formula>$D108="No Bid"</formula>
    </cfRule>
  </conditionalFormatting>
  <conditionalFormatting sqref="I108:K108">
    <cfRule type="expression" dxfId="645" priority="594">
      <formula>$D108="No Bid"</formula>
    </cfRule>
  </conditionalFormatting>
  <conditionalFormatting sqref="D109">
    <cfRule type="expression" dxfId="644" priority="595">
      <formula>$D109="Bid"</formula>
    </cfRule>
    <cfRule type="expression" dxfId="643" priority="596">
      <formula>$D109="No Bid"</formula>
    </cfRule>
  </conditionalFormatting>
  <conditionalFormatting sqref="I109:K109">
    <cfRule type="expression" dxfId="642" priority="597">
      <formula>$D109="No Bid"</formula>
    </cfRule>
  </conditionalFormatting>
  <conditionalFormatting sqref="D110">
    <cfRule type="expression" dxfId="641" priority="598">
      <formula>$D110="Bid"</formula>
    </cfRule>
    <cfRule type="expression" dxfId="640" priority="599">
      <formula>$D110="No Bid"</formula>
    </cfRule>
  </conditionalFormatting>
  <conditionalFormatting sqref="I110:K110">
    <cfRule type="expression" dxfId="639" priority="600">
      <formula>$D110="No Bid"</formula>
    </cfRule>
  </conditionalFormatting>
  <conditionalFormatting sqref="D111">
    <cfRule type="expression" dxfId="638" priority="601">
      <formula>$D111="Bid"</formula>
    </cfRule>
    <cfRule type="expression" dxfId="637" priority="602">
      <formula>$D111="No Bid"</formula>
    </cfRule>
  </conditionalFormatting>
  <conditionalFormatting sqref="I111:K111">
    <cfRule type="expression" dxfId="636" priority="603">
      <formula>$D111="No Bid"</formula>
    </cfRule>
  </conditionalFormatting>
  <conditionalFormatting sqref="D112">
    <cfRule type="expression" dxfId="635" priority="604">
      <formula>$D112="Bid"</formula>
    </cfRule>
    <cfRule type="expression" dxfId="634" priority="605">
      <formula>$D112="No Bid"</formula>
    </cfRule>
  </conditionalFormatting>
  <conditionalFormatting sqref="I112:K112">
    <cfRule type="expression" dxfId="633" priority="606">
      <formula>$D112="No Bid"</formula>
    </cfRule>
  </conditionalFormatting>
  <conditionalFormatting sqref="D113">
    <cfRule type="expression" dxfId="632" priority="607">
      <formula>$D113="Bid"</formula>
    </cfRule>
    <cfRule type="expression" dxfId="631" priority="608">
      <formula>$D113="No Bid"</formula>
    </cfRule>
  </conditionalFormatting>
  <conditionalFormatting sqref="I113:K113">
    <cfRule type="expression" dxfId="630" priority="609">
      <formula>$D113="No Bid"</formula>
    </cfRule>
  </conditionalFormatting>
  <conditionalFormatting sqref="D114">
    <cfRule type="expression" dxfId="629" priority="610">
      <formula>$D114="Bid"</formula>
    </cfRule>
    <cfRule type="expression" dxfId="628" priority="611">
      <formula>$D114="No Bid"</formula>
    </cfRule>
  </conditionalFormatting>
  <conditionalFormatting sqref="I114:K114">
    <cfRule type="expression" dxfId="627" priority="612">
      <formula>$D114="No Bid"</formula>
    </cfRule>
  </conditionalFormatting>
  <conditionalFormatting sqref="D115">
    <cfRule type="expression" dxfId="626" priority="613">
      <formula>$D115="Bid"</formula>
    </cfRule>
    <cfRule type="expression" dxfId="625" priority="614">
      <formula>$D115="No Bid"</formula>
    </cfRule>
  </conditionalFormatting>
  <conditionalFormatting sqref="I115:K115">
    <cfRule type="expression" dxfId="624" priority="615">
      <formula>$D115="No Bid"</formula>
    </cfRule>
  </conditionalFormatting>
  <conditionalFormatting sqref="D116">
    <cfRule type="expression" dxfId="623" priority="616">
      <formula>$D116="Bid"</formula>
    </cfRule>
    <cfRule type="expression" dxfId="622" priority="617">
      <formula>$D116="No Bid"</formula>
    </cfRule>
  </conditionalFormatting>
  <conditionalFormatting sqref="I116:K116">
    <cfRule type="expression" dxfId="621" priority="618">
      <formula>$D116="No Bid"</formula>
    </cfRule>
  </conditionalFormatting>
  <conditionalFormatting sqref="D117">
    <cfRule type="expression" dxfId="620" priority="619">
      <formula>$D117="Bid"</formula>
    </cfRule>
    <cfRule type="expression" dxfId="619" priority="620">
      <formula>$D117="No Bid"</formula>
    </cfRule>
  </conditionalFormatting>
  <conditionalFormatting sqref="I117:K117">
    <cfRule type="expression" dxfId="618" priority="621">
      <formula>$D117="No Bid"</formula>
    </cfRule>
  </conditionalFormatting>
  <conditionalFormatting sqref="D118">
    <cfRule type="expression" dxfId="617" priority="622">
      <formula>$D118="Bid"</formula>
    </cfRule>
    <cfRule type="expression" dxfId="616" priority="623">
      <formula>$D118="No Bid"</formula>
    </cfRule>
  </conditionalFormatting>
  <conditionalFormatting sqref="I118:K118">
    <cfRule type="expression" dxfId="615" priority="624">
      <formula>$D118="No Bid"</formula>
    </cfRule>
  </conditionalFormatting>
  <conditionalFormatting sqref="D119">
    <cfRule type="expression" dxfId="614" priority="625">
      <formula>$D119="Bid"</formula>
    </cfRule>
    <cfRule type="expression" dxfId="613" priority="626">
      <formula>$D119="No Bid"</formula>
    </cfRule>
  </conditionalFormatting>
  <conditionalFormatting sqref="I119:K119">
    <cfRule type="expression" dxfId="612" priority="627">
      <formula>$D119="No Bid"</formula>
    </cfRule>
  </conditionalFormatting>
  <conditionalFormatting sqref="D120">
    <cfRule type="expression" dxfId="611" priority="628">
      <formula>$D120="Bid"</formula>
    </cfRule>
    <cfRule type="expression" dxfId="610" priority="629">
      <formula>$D120="No Bid"</formula>
    </cfRule>
  </conditionalFormatting>
  <conditionalFormatting sqref="I120:K120">
    <cfRule type="expression" dxfId="609" priority="630">
      <formula>$D120="No Bid"</formula>
    </cfRule>
  </conditionalFormatting>
  <conditionalFormatting sqref="D121">
    <cfRule type="expression" dxfId="608" priority="631">
      <formula>$D121="Bid"</formula>
    </cfRule>
    <cfRule type="expression" dxfId="607" priority="632">
      <formula>$D121="No Bid"</formula>
    </cfRule>
  </conditionalFormatting>
  <conditionalFormatting sqref="I121:K121">
    <cfRule type="expression" dxfId="606" priority="633">
      <formula>$D121="No Bid"</formula>
    </cfRule>
  </conditionalFormatting>
  <conditionalFormatting sqref="D122">
    <cfRule type="expression" dxfId="605" priority="634">
      <formula>$D122="Bid"</formula>
    </cfRule>
    <cfRule type="expression" dxfId="604" priority="635">
      <formula>$D122="No Bid"</formula>
    </cfRule>
  </conditionalFormatting>
  <conditionalFormatting sqref="I122:K122">
    <cfRule type="expression" dxfId="603" priority="636">
      <formula>$D122="No Bid"</formula>
    </cfRule>
  </conditionalFormatting>
  <conditionalFormatting sqref="D123">
    <cfRule type="expression" dxfId="602" priority="637">
      <formula>$D123="Bid"</formula>
    </cfRule>
    <cfRule type="expression" dxfId="601" priority="638">
      <formula>$D123="No Bid"</formula>
    </cfRule>
  </conditionalFormatting>
  <conditionalFormatting sqref="I123:K123">
    <cfRule type="expression" dxfId="600" priority="639">
      <formula>$D123="No Bid"</formula>
    </cfRule>
  </conditionalFormatting>
  <conditionalFormatting sqref="D124">
    <cfRule type="expression" dxfId="599" priority="640">
      <formula>$D124="Bid"</formula>
    </cfRule>
    <cfRule type="expression" dxfId="598" priority="641">
      <formula>$D124="No Bid"</formula>
    </cfRule>
  </conditionalFormatting>
  <conditionalFormatting sqref="I124:K124">
    <cfRule type="expression" dxfId="597" priority="642">
      <formula>$D124="No Bid"</formula>
    </cfRule>
  </conditionalFormatting>
  <conditionalFormatting sqref="D125">
    <cfRule type="expression" dxfId="596" priority="643">
      <formula>$D125="Bid"</formula>
    </cfRule>
    <cfRule type="expression" dxfId="595" priority="644">
      <formula>$D125="No Bid"</formula>
    </cfRule>
  </conditionalFormatting>
  <conditionalFormatting sqref="I125:K125">
    <cfRule type="expression" dxfId="594" priority="645">
      <formula>$D125="No Bid"</formula>
    </cfRule>
  </conditionalFormatting>
  <conditionalFormatting sqref="D126">
    <cfRule type="expression" dxfId="593" priority="646">
      <formula>$D126="Bid"</formula>
    </cfRule>
    <cfRule type="expression" dxfId="592" priority="647">
      <formula>$D126="No Bid"</formula>
    </cfRule>
  </conditionalFormatting>
  <conditionalFormatting sqref="I126:K126">
    <cfRule type="expression" dxfId="591" priority="648">
      <formula>$D126="No Bid"</formula>
    </cfRule>
  </conditionalFormatting>
  <conditionalFormatting sqref="D127">
    <cfRule type="expression" dxfId="590" priority="649">
      <formula>$D127="Bid"</formula>
    </cfRule>
    <cfRule type="expression" dxfId="589" priority="650">
      <formula>$D127="No Bid"</formula>
    </cfRule>
  </conditionalFormatting>
  <conditionalFormatting sqref="I127:K127">
    <cfRule type="expression" dxfId="588" priority="651">
      <formula>$D127="No Bid"</formula>
    </cfRule>
  </conditionalFormatting>
  <conditionalFormatting sqref="D128">
    <cfRule type="expression" dxfId="587" priority="652">
      <formula>$D128="Bid"</formula>
    </cfRule>
    <cfRule type="expression" dxfId="586" priority="653">
      <formula>$D128="No Bid"</formula>
    </cfRule>
  </conditionalFormatting>
  <conditionalFormatting sqref="I128:K128">
    <cfRule type="expression" dxfId="585" priority="654">
      <formula>$D128="No Bid"</formula>
    </cfRule>
  </conditionalFormatting>
  <conditionalFormatting sqref="D129">
    <cfRule type="expression" dxfId="584" priority="655">
      <formula>$D129="Bid"</formula>
    </cfRule>
    <cfRule type="expression" dxfId="583" priority="656">
      <formula>$D129="No Bid"</formula>
    </cfRule>
  </conditionalFormatting>
  <conditionalFormatting sqref="I129:K129">
    <cfRule type="expression" dxfId="582" priority="657">
      <formula>$D129="No Bid"</formula>
    </cfRule>
  </conditionalFormatting>
  <conditionalFormatting sqref="D130">
    <cfRule type="expression" dxfId="581" priority="658">
      <formula>$D130="Bid"</formula>
    </cfRule>
    <cfRule type="expression" dxfId="580" priority="659">
      <formula>$D130="No Bid"</formula>
    </cfRule>
  </conditionalFormatting>
  <conditionalFormatting sqref="I130:K130">
    <cfRule type="expression" dxfId="579" priority="660">
      <formula>$D130="No Bid"</formula>
    </cfRule>
  </conditionalFormatting>
  <conditionalFormatting sqref="D131">
    <cfRule type="expression" dxfId="578" priority="661">
      <formula>$D131="Bid"</formula>
    </cfRule>
    <cfRule type="expression" dxfId="577" priority="662">
      <formula>$D131="No Bid"</formula>
    </cfRule>
  </conditionalFormatting>
  <conditionalFormatting sqref="I131:K131">
    <cfRule type="expression" dxfId="576" priority="663">
      <formula>$D131="No Bid"</formula>
    </cfRule>
  </conditionalFormatting>
  <conditionalFormatting sqref="D132">
    <cfRule type="expression" dxfId="575" priority="664">
      <formula>$D132="Bid"</formula>
    </cfRule>
    <cfRule type="expression" dxfId="574" priority="665">
      <formula>$D132="No Bid"</formula>
    </cfRule>
  </conditionalFormatting>
  <conditionalFormatting sqref="I132:K132">
    <cfRule type="expression" dxfId="573" priority="666">
      <formula>$D132="No Bid"</formula>
    </cfRule>
  </conditionalFormatting>
  <conditionalFormatting sqref="D133">
    <cfRule type="expression" dxfId="572" priority="667">
      <formula>$D133="Bid"</formula>
    </cfRule>
    <cfRule type="expression" dxfId="571" priority="668">
      <formula>$D133="No Bid"</formula>
    </cfRule>
  </conditionalFormatting>
  <conditionalFormatting sqref="I133:K133">
    <cfRule type="expression" dxfId="570" priority="669">
      <formula>$D133="No Bid"</formula>
    </cfRule>
  </conditionalFormatting>
  <conditionalFormatting sqref="D134">
    <cfRule type="expression" dxfId="569" priority="670">
      <formula>$D134="Bid"</formula>
    </cfRule>
    <cfRule type="expression" dxfId="568" priority="671">
      <formula>$D134="No Bid"</formula>
    </cfRule>
  </conditionalFormatting>
  <conditionalFormatting sqref="I134:K134">
    <cfRule type="expression" dxfId="567" priority="672">
      <formula>$D134="No Bid"</formula>
    </cfRule>
  </conditionalFormatting>
  <conditionalFormatting sqref="D135">
    <cfRule type="expression" dxfId="566" priority="673">
      <formula>$D135="Bid"</formula>
    </cfRule>
    <cfRule type="expression" dxfId="565" priority="674">
      <formula>$D135="No Bid"</formula>
    </cfRule>
  </conditionalFormatting>
  <conditionalFormatting sqref="I135:K135">
    <cfRule type="expression" dxfId="564" priority="675">
      <formula>$D135="No Bid"</formula>
    </cfRule>
  </conditionalFormatting>
  <conditionalFormatting sqref="D136">
    <cfRule type="expression" dxfId="563" priority="676">
      <formula>$D136="Bid"</formula>
    </cfRule>
    <cfRule type="expression" dxfId="562" priority="677">
      <formula>$D136="No Bid"</formula>
    </cfRule>
  </conditionalFormatting>
  <conditionalFormatting sqref="I136:K136">
    <cfRule type="expression" dxfId="561" priority="678">
      <formula>$D136="No Bid"</formula>
    </cfRule>
  </conditionalFormatting>
  <conditionalFormatting sqref="D137">
    <cfRule type="expression" dxfId="560" priority="679">
      <formula>$D137="Bid"</formula>
    </cfRule>
    <cfRule type="expression" dxfId="559" priority="680">
      <formula>$D137="No Bid"</formula>
    </cfRule>
  </conditionalFormatting>
  <conditionalFormatting sqref="I137:K137">
    <cfRule type="expression" dxfId="558" priority="681">
      <formula>$D137="No Bid"</formula>
    </cfRule>
  </conditionalFormatting>
  <conditionalFormatting sqref="D138">
    <cfRule type="expression" dxfId="557" priority="682">
      <formula>$D138="Bid"</formula>
    </cfRule>
    <cfRule type="expression" dxfId="556" priority="683">
      <formula>$D138="No Bid"</formula>
    </cfRule>
  </conditionalFormatting>
  <conditionalFormatting sqref="I138:K138">
    <cfRule type="expression" dxfId="555" priority="684">
      <formula>$D138="No Bid"</formula>
    </cfRule>
  </conditionalFormatting>
  <conditionalFormatting sqref="D139">
    <cfRule type="expression" dxfId="554" priority="685">
      <formula>$D139="Bid"</formula>
    </cfRule>
    <cfRule type="expression" dxfId="553" priority="686">
      <formula>$D139="No Bid"</formula>
    </cfRule>
  </conditionalFormatting>
  <conditionalFormatting sqref="I139:K139">
    <cfRule type="expression" dxfId="552" priority="687">
      <formula>$D139="No Bid"</formula>
    </cfRule>
  </conditionalFormatting>
  <conditionalFormatting sqref="D140">
    <cfRule type="expression" dxfId="551" priority="688">
      <formula>$D140="Bid"</formula>
    </cfRule>
    <cfRule type="expression" dxfId="550" priority="689">
      <formula>$D140="No Bid"</formula>
    </cfRule>
  </conditionalFormatting>
  <conditionalFormatting sqref="I140:K140">
    <cfRule type="expression" dxfId="549" priority="690">
      <formula>$D140="No Bid"</formula>
    </cfRule>
  </conditionalFormatting>
  <conditionalFormatting sqref="D141">
    <cfRule type="expression" dxfId="548" priority="691">
      <formula>$D141="Bid"</formula>
    </cfRule>
    <cfRule type="expression" dxfId="547" priority="692">
      <formula>$D141="No Bid"</formula>
    </cfRule>
  </conditionalFormatting>
  <conditionalFormatting sqref="I141:K141">
    <cfRule type="expression" dxfId="546" priority="693">
      <formula>$D141="No Bid"</formula>
    </cfRule>
  </conditionalFormatting>
  <conditionalFormatting sqref="D142">
    <cfRule type="expression" dxfId="545" priority="694">
      <formula>$D142="Bid"</formula>
    </cfRule>
    <cfRule type="expression" dxfId="544" priority="695">
      <formula>$D142="No Bid"</formula>
    </cfRule>
  </conditionalFormatting>
  <conditionalFormatting sqref="I142:K142">
    <cfRule type="expression" dxfId="543" priority="696">
      <formula>$D142="No Bid"</formula>
    </cfRule>
  </conditionalFormatting>
  <conditionalFormatting sqref="D143">
    <cfRule type="expression" dxfId="542" priority="697">
      <formula>$D143="Bid"</formula>
    </cfRule>
    <cfRule type="expression" dxfId="541" priority="698">
      <formula>$D143="No Bid"</formula>
    </cfRule>
  </conditionalFormatting>
  <conditionalFormatting sqref="I143:K143">
    <cfRule type="expression" dxfId="540" priority="699">
      <formula>$D143="No Bid"</formula>
    </cfRule>
  </conditionalFormatting>
  <conditionalFormatting sqref="D144">
    <cfRule type="expression" dxfId="539" priority="700">
      <formula>$D144="Bid"</formula>
    </cfRule>
    <cfRule type="expression" dxfId="538" priority="701">
      <formula>$D144="No Bid"</formula>
    </cfRule>
  </conditionalFormatting>
  <conditionalFormatting sqref="I144:K144">
    <cfRule type="expression" dxfId="537" priority="702">
      <formula>$D144="No Bid"</formula>
    </cfRule>
  </conditionalFormatting>
  <conditionalFormatting sqref="D145">
    <cfRule type="expression" dxfId="536" priority="703">
      <formula>$D145="Bid"</formula>
    </cfRule>
    <cfRule type="expression" dxfId="535" priority="704">
      <formula>$D145="No Bid"</formula>
    </cfRule>
  </conditionalFormatting>
  <conditionalFormatting sqref="I145:K145">
    <cfRule type="expression" dxfId="534" priority="705">
      <formula>$D145="No Bid"</formula>
    </cfRule>
  </conditionalFormatting>
  <conditionalFormatting sqref="D146">
    <cfRule type="expression" dxfId="533" priority="706">
      <formula>$D146="Bid"</formula>
    </cfRule>
    <cfRule type="expression" dxfId="532" priority="707">
      <formula>$D146="No Bid"</formula>
    </cfRule>
  </conditionalFormatting>
  <conditionalFormatting sqref="I146:K146">
    <cfRule type="expression" dxfId="531" priority="708">
      <formula>$D146="No Bid"</formula>
    </cfRule>
  </conditionalFormatting>
  <conditionalFormatting sqref="D147">
    <cfRule type="expression" dxfId="530" priority="709">
      <formula>$D147="Bid"</formula>
    </cfRule>
    <cfRule type="expression" dxfId="529" priority="710">
      <formula>$D147="No Bid"</formula>
    </cfRule>
  </conditionalFormatting>
  <conditionalFormatting sqref="I147:K147">
    <cfRule type="expression" dxfId="528" priority="711">
      <formula>$D147="No Bid"</formula>
    </cfRule>
  </conditionalFormatting>
  <conditionalFormatting sqref="D148">
    <cfRule type="expression" dxfId="527" priority="712">
      <formula>$D148="Bid"</formula>
    </cfRule>
    <cfRule type="expression" dxfId="526" priority="713">
      <formula>$D148="No Bid"</formula>
    </cfRule>
  </conditionalFormatting>
  <conditionalFormatting sqref="I148:K148">
    <cfRule type="expression" dxfId="525" priority="714">
      <formula>$D148="No Bid"</formula>
    </cfRule>
  </conditionalFormatting>
  <conditionalFormatting sqref="D149">
    <cfRule type="expression" dxfId="524" priority="715">
      <formula>$D149="Bid"</formula>
    </cfRule>
    <cfRule type="expression" dxfId="523" priority="716">
      <formula>$D149="No Bid"</formula>
    </cfRule>
  </conditionalFormatting>
  <conditionalFormatting sqref="I149:K149">
    <cfRule type="expression" dxfId="522" priority="717">
      <formula>$D149="No Bid"</formula>
    </cfRule>
  </conditionalFormatting>
  <conditionalFormatting sqref="I3:J3">
    <cfRule type="beginsWith" dxfId="521" priority="718" operator="beginsWith" text="Error">
      <formula>LEFT(I3,LEN("Error"))="Error"</formula>
    </cfRule>
  </conditionalFormatting>
  <conditionalFormatting sqref="B8:L8">
    <cfRule type="expression" dxfId="520" priority="719">
      <formula>MOD(ROW($E8),2)=1</formula>
    </cfRule>
  </conditionalFormatting>
  <conditionalFormatting sqref="B11:L11">
    <cfRule type="expression" dxfId="519" priority="720">
      <formula>MOD(ROW($E11),2)=1</formula>
    </cfRule>
  </conditionalFormatting>
  <conditionalFormatting sqref="B14:L14">
    <cfRule type="expression" dxfId="518" priority="721">
      <formula>MOD(ROW($E14),2)=1</formula>
    </cfRule>
  </conditionalFormatting>
  <conditionalFormatting sqref="B17:L17">
    <cfRule type="expression" dxfId="517" priority="722">
      <formula>MOD(ROW($E17),2)=1</formula>
    </cfRule>
  </conditionalFormatting>
  <conditionalFormatting sqref="B20:L20">
    <cfRule type="expression" dxfId="516" priority="723">
      <formula>MOD(ROW($E20),2)=1</formula>
    </cfRule>
  </conditionalFormatting>
  <conditionalFormatting sqref="B23:L23">
    <cfRule type="expression" dxfId="515" priority="724">
      <formula>MOD(ROW($E23),2)=1</formula>
    </cfRule>
  </conditionalFormatting>
  <conditionalFormatting sqref="B26:L26">
    <cfRule type="expression" dxfId="514" priority="725">
      <formula>MOD(ROW($E26),2)=1</formula>
    </cfRule>
  </conditionalFormatting>
  <conditionalFormatting sqref="B29:L29">
    <cfRule type="expression" dxfId="513" priority="726">
      <formula>MOD(ROW($E29),2)=1</formula>
    </cfRule>
  </conditionalFormatting>
  <conditionalFormatting sqref="B32:L32">
    <cfRule type="expression" dxfId="512" priority="727">
      <formula>MOD(ROW($E32),2)=1</formula>
    </cfRule>
  </conditionalFormatting>
  <conditionalFormatting sqref="B35:L35">
    <cfRule type="expression" dxfId="511" priority="728">
      <formula>MOD(ROW($E35),2)=1</formula>
    </cfRule>
  </conditionalFormatting>
  <conditionalFormatting sqref="B38:L38">
    <cfRule type="expression" dxfId="510" priority="729">
      <formula>MOD(ROW($E38),2)=1</formula>
    </cfRule>
  </conditionalFormatting>
  <conditionalFormatting sqref="B41:L41">
    <cfRule type="expression" dxfId="509" priority="730">
      <formula>MOD(ROW($E41),2)=1</formula>
    </cfRule>
  </conditionalFormatting>
  <conditionalFormatting sqref="B44:L44">
    <cfRule type="expression" dxfId="508" priority="731">
      <formula>MOD(ROW($E44),2)=1</formula>
    </cfRule>
  </conditionalFormatting>
  <conditionalFormatting sqref="B47:L47">
    <cfRule type="expression" dxfId="507" priority="732">
      <formula>MOD(ROW($E47),2)=1</formula>
    </cfRule>
  </conditionalFormatting>
  <conditionalFormatting sqref="B50:L50">
    <cfRule type="expression" dxfId="506" priority="733">
      <formula>MOD(ROW($E50),2)=1</formula>
    </cfRule>
  </conditionalFormatting>
  <conditionalFormatting sqref="B53:L53">
    <cfRule type="expression" dxfId="505" priority="734">
      <formula>MOD(ROW($E53),2)=1</formula>
    </cfRule>
  </conditionalFormatting>
  <conditionalFormatting sqref="B56:L56">
    <cfRule type="expression" dxfId="504" priority="735">
      <formula>MOD(ROW($E56),2)=1</formula>
    </cfRule>
  </conditionalFormatting>
  <conditionalFormatting sqref="B59:L59">
    <cfRule type="expression" dxfId="503" priority="736">
      <formula>MOD(ROW($E59),2)=1</formula>
    </cfRule>
  </conditionalFormatting>
  <conditionalFormatting sqref="B62:L62">
    <cfRule type="expression" dxfId="502" priority="737">
      <formula>MOD(ROW($E62),2)=1</formula>
    </cfRule>
  </conditionalFormatting>
  <conditionalFormatting sqref="B65:L65">
    <cfRule type="expression" dxfId="501" priority="738">
      <formula>MOD(ROW($E65),2)=1</formula>
    </cfRule>
  </conditionalFormatting>
  <conditionalFormatting sqref="B68:L68">
    <cfRule type="expression" dxfId="500" priority="739">
      <formula>MOD(ROW($E68),2)=1</formula>
    </cfRule>
  </conditionalFormatting>
  <conditionalFormatting sqref="B71:L71">
    <cfRule type="expression" dxfId="499" priority="740">
      <formula>MOD(ROW($E71),2)=1</formula>
    </cfRule>
  </conditionalFormatting>
  <conditionalFormatting sqref="B74:L74">
    <cfRule type="expression" dxfId="498" priority="741">
      <formula>MOD(ROW($E74),2)=1</formula>
    </cfRule>
  </conditionalFormatting>
  <conditionalFormatting sqref="B77:L77">
    <cfRule type="expression" dxfId="497" priority="742">
      <formula>MOD(ROW($E77),2)=1</formula>
    </cfRule>
  </conditionalFormatting>
  <conditionalFormatting sqref="B80:L80">
    <cfRule type="expression" dxfId="496" priority="743">
      <formula>MOD(ROW($E80),2)=1</formula>
    </cfRule>
  </conditionalFormatting>
  <conditionalFormatting sqref="B83:L83">
    <cfRule type="expression" dxfId="495" priority="744">
      <formula>MOD(ROW($E83),2)=1</formula>
    </cfRule>
  </conditionalFormatting>
  <conditionalFormatting sqref="B86:L86">
    <cfRule type="expression" dxfId="494" priority="745">
      <formula>MOD(ROW($E86),2)=1</formula>
    </cfRule>
  </conditionalFormatting>
  <conditionalFormatting sqref="B89:L89">
    <cfRule type="expression" dxfId="493" priority="746">
      <formula>MOD(ROW($E89),2)=1</formula>
    </cfRule>
  </conditionalFormatting>
  <conditionalFormatting sqref="B92:L92">
    <cfRule type="expression" dxfId="492" priority="747">
      <formula>MOD(ROW($E92),2)=1</formula>
    </cfRule>
  </conditionalFormatting>
  <conditionalFormatting sqref="B95:L95">
    <cfRule type="expression" dxfId="491" priority="748">
      <formula>MOD(ROW($E95),2)=1</formula>
    </cfRule>
  </conditionalFormatting>
  <conditionalFormatting sqref="B98:L98">
    <cfRule type="expression" dxfId="490" priority="749">
      <formula>MOD(ROW($E98),2)=1</formula>
    </cfRule>
  </conditionalFormatting>
  <conditionalFormatting sqref="B101:L101">
    <cfRule type="expression" dxfId="489" priority="750">
      <formula>MOD(ROW($E101),2)=1</formula>
    </cfRule>
  </conditionalFormatting>
  <conditionalFormatting sqref="B104:L104">
    <cfRule type="expression" dxfId="488" priority="751">
      <formula>MOD(ROW($E104),2)=1</formula>
    </cfRule>
  </conditionalFormatting>
  <conditionalFormatting sqref="B107:L107">
    <cfRule type="expression" dxfId="487" priority="752">
      <formula>MOD(ROW($E107),2)=1</formula>
    </cfRule>
  </conditionalFormatting>
  <conditionalFormatting sqref="B110:L110">
    <cfRule type="expression" dxfId="486" priority="753">
      <formula>MOD(ROW($E110),2)=1</formula>
    </cfRule>
  </conditionalFormatting>
  <conditionalFormatting sqref="B113:L113">
    <cfRule type="expression" dxfId="485" priority="754">
      <formula>MOD(ROW($E113),2)=1</formula>
    </cfRule>
  </conditionalFormatting>
  <conditionalFormatting sqref="B116:L116">
    <cfRule type="expression" dxfId="484" priority="755">
      <formula>MOD(ROW($E116),2)=1</formula>
    </cfRule>
  </conditionalFormatting>
  <conditionalFormatting sqref="B119:L119">
    <cfRule type="expression" dxfId="483" priority="756">
      <formula>MOD(ROW($E119),2)=1</formula>
    </cfRule>
  </conditionalFormatting>
  <conditionalFormatting sqref="B122:L122">
    <cfRule type="expression" dxfId="482" priority="757">
      <formula>MOD(ROW($E122),2)=1</formula>
    </cfRule>
  </conditionalFormatting>
  <conditionalFormatting sqref="B125:L125">
    <cfRule type="expression" dxfId="481" priority="758">
      <formula>MOD(ROW($E125),2)=1</formula>
    </cfRule>
  </conditionalFormatting>
  <conditionalFormatting sqref="B128:L128">
    <cfRule type="expression" dxfId="480" priority="759">
      <formula>MOD(ROW($E128),2)=1</formula>
    </cfRule>
  </conditionalFormatting>
  <conditionalFormatting sqref="B131:L131">
    <cfRule type="expression" dxfId="479" priority="760">
      <formula>MOD(ROW($E131),2)=1</formula>
    </cfRule>
  </conditionalFormatting>
  <conditionalFormatting sqref="B134:L134">
    <cfRule type="expression" dxfId="478" priority="761">
      <formula>MOD(ROW($E134),2)=1</formula>
    </cfRule>
  </conditionalFormatting>
  <conditionalFormatting sqref="B137:L137">
    <cfRule type="expression" dxfId="477" priority="762">
      <formula>MOD(ROW($E137),2)=1</formula>
    </cfRule>
  </conditionalFormatting>
  <conditionalFormatting sqref="B140:L140">
    <cfRule type="expression" dxfId="476" priority="763">
      <formula>MOD(ROW($E140),2)=1</formula>
    </cfRule>
  </conditionalFormatting>
  <conditionalFormatting sqref="B143:L143">
    <cfRule type="expression" dxfId="475" priority="764">
      <formula>MOD(ROW($E143),2)=1</formula>
    </cfRule>
  </conditionalFormatting>
  <conditionalFormatting sqref="B146:L146">
    <cfRule type="expression" dxfId="474" priority="765">
      <formula>MOD(ROW($E146),2)=1</formula>
    </cfRule>
  </conditionalFormatting>
  <dataValidations count="1">
    <dataValidation type="list" showErrorMessage="1" errorTitle="Error - Invalid Input" error="Please select an item from the drop-down list." sqref="D8 D146 D143 D140 D137 D134 D131 D128 D125 D122 D119 D116 D113 D110 D107 D104 D101 D98 D95 D92 D89 D86 D83 D80 D77 D74 D71 D68 D65 D62 D59 D56 D53 D50 D47 D44 D41 D38 D35 D32 D29 D26 D23 D20 D17 D14 D11"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241"/>
  <sheetViews>
    <sheetView workbookViewId="0">
      <pane xSplit="6" ySplit="5" topLeftCell="G30" activePane="bottomRight" state="frozen"/>
      <selection pane="topRight"/>
      <selection pane="bottomLeft"/>
      <selection pane="bottomRight" activeCell="B7" sqref="B7:L241"/>
    </sheetView>
  </sheetViews>
  <sheetFormatPr defaultRowHeight="15" x14ac:dyDescent="0.2"/>
  <cols>
    <col min="2" max="2" width="30" customWidth="1"/>
    <col min="3" max="3" width="5" hidden="1" customWidth="1"/>
    <col min="4" max="4" width="10" hidden="1" customWidth="1"/>
    <col min="5" max="5" width="10" customWidth="1"/>
    <col min="6" max="6" width="50" customWidth="1"/>
    <col min="7" max="11" width="15" customWidth="1"/>
  </cols>
  <sheetData>
    <row r="2" spans="2:11" ht="27.75" x14ac:dyDescent="0.2">
      <c r="B2" s="2" t="s">
        <v>179</v>
      </c>
    </row>
    <row r="3" spans="2:11" ht="32.1" customHeight="1" x14ac:dyDescent="0.2">
      <c r="B3" s="3" t="str">
        <f ca="1">IF((COUNTIF(B7:B241, "Error*") + COUNTIF(I3:J3, "Error*")) &gt; 0, "Error: Check cell(s)" &amp;IF(COUNTIF(B7:B241, "Error*") &gt; 0, (" " &amp; ADDRESS(7 + MATCH("Error*", B7:B241,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INDEX(NOT(NOT(ISNUMBER(I7:I241)) * NOT(ISBLANK(I7:I241))), 0), 0) - 1), COLUMN(), 4) &amp; " must be Numeric", "")</f>
        <v/>
      </c>
      <c r="J3" s="5"/>
      <c r="K3" s="5"/>
    </row>
    <row r="4" spans="2:11" ht="24.95" customHeight="1" x14ac:dyDescent="0.2">
      <c r="B4" s="1"/>
      <c r="C4" s="1"/>
      <c r="D4" s="1"/>
      <c r="E4" s="1"/>
      <c r="F4" s="1"/>
      <c r="G4" s="1"/>
      <c r="H4" s="1"/>
      <c r="I4" s="7" t="s">
        <v>5</v>
      </c>
      <c r="J4" s="7" t="s">
        <v>6</v>
      </c>
      <c r="K4" s="1"/>
    </row>
    <row r="5" spans="2:11" ht="39.950000000000003" customHeight="1" x14ac:dyDescent="0.2">
      <c r="B5" s="4" t="s">
        <v>7</v>
      </c>
      <c r="C5" s="4"/>
      <c r="D5" s="6" t="s">
        <v>8</v>
      </c>
      <c r="E5" s="6"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4" customHeight="1" x14ac:dyDescent="0.2">
      <c r="B7" s="10" t="str">
        <f t="shared" ref="B7:B70" ca="1" si="0">IF(ISBLANK(E7), IF(NOT(AND(ISBLANK($I7), ISBLANK($J7))), "Error: Please provide a value in the '#' column", "-"), IFERROR("Error: Missing value for '" &amp; INDIRECT(ADDRESS(5, (9 + MATCH(TRUE, INDEX(ISBLANK(I7:J7), 0, 0), 0) - 1))) &amp; "' in cell " &amp; ADDRESS(ROW(), (9 + MATCH(TRUE, INDEX(ISBLANK(I7:J7), 0, 0), 0) - 1), 4), "Success: All values provided"))</f>
        <v>-</v>
      </c>
      <c r="C7" s="11" t="s">
        <v>180</v>
      </c>
      <c r="D7" s="12" t="s">
        <v>180</v>
      </c>
      <c r="E7" s="9"/>
      <c r="F7" s="13" t="str">
        <f>IF(E7 ="", "", VLOOKUP(E7, 'Primary Responses'!$E$7:H$149, 2, FALSE))</f>
        <v/>
      </c>
      <c r="G7" s="11" t="str">
        <f>IF(E7 ="", "", VLOOKUP(E7, 'Primary Responses'!$E$7:H$149, 3, FALSE))</f>
        <v/>
      </c>
      <c r="H7" s="11" t="str">
        <f>IF(E7 ="", "", VLOOKUP(E7, 'Primary Responses'!$E$7:H$149, 4, FALSE))</f>
        <v/>
      </c>
      <c r="I7" s="14"/>
      <c r="J7" s="9"/>
      <c r="K7" s="15" t="str">
        <f t="shared" ref="K7:K70" si="1">IFERROR(IF(ISBLANK(H7), NA(), H7) * IF(ISBLANK(I7), NA(), I7), "-")</f>
        <v>-</v>
      </c>
    </row>
    <row r="8" spans="2:11" ht="54" customHeight="1" x14ac:dyDescent="0.2">
      <c r="B8" s="10" t="str">
        <f t="shared" ca="1" si="0"/>
        <v>-</v>
      </c>
      <c r="C8" s="11" t="s">
        <v>180</v>
      </c>
      <c r="D8" s="12" t="s">
        <v>180</v>
      </c>
      <c r="E8" s="9"/>
      <c r="F8" s="13" t="str">
        <f>IF(E8 ="", "", VLOOKUP(E8, 'Primary Responses'!$E$7:H$149, 2, FALSE))</f>
        <v/>
      </c>
      <c r="G8" s="11" t="str">
        <f>IF(E8 ="", "", VLOOKUP(E8, 'Primary Responses'!$E$7:H$149, 3, FALSE))</f>
        <v/>
      </c>
      <c r="H8" s="11" t="str">
        <f>IF(E8 ="", "", VLOOKUP(E8, 'Primary Responses'!$E$7:H$149, 4, FALSE))</f>
        <v/>
      </c>
      <c r="I8" s="14"/>
      <c r="J8" s="9"/>
      <c r="K8" s="15" t="str">
        <f t="shared" si="1"/>
        <v>-</v>
      </c>
    </row>
    <row r="9" spans="2:11" ht="54" customHeight="1" x14ac:dyDescent="0.2">
      <c r="B9" s="10" t="str">
        <f t="shared" ca="1" si="0"/>
        <v>-</v>
      </c>
      <c r="C9" s="11" t="s">
        <v>180</v>
      </c>
      <c r="D9" s="12" t="s">
        <v>180</v>
      </c>
      <c r="E9" s="9"/>
      <c r="F9" s="13" t="str">
        <f>IF(E9 ="", "", VLOOKUP(E9, 'Primary Responses'!$E$7:H$149, 2, FALSE))</f>
        <v/>
      </c>
      <c r="G9" s="11" t="str">
        <f>IF(E9 ="", "", VLOOKUP(E9, 'Primary Responses'!$E$7:H$149, 3, FALSE))</f>
        <v/>
      </c>
      <c r="H9" s="11" t="str">
        <f>IF(E9 ="", "", VLOOKUP(E9, 'Primary Responses'!$E$7:H$149, 4, FALSE))</f>
        <v/>
      </c>
      <c r="I9" s="14"/>
      <c r="J9" s="9"/>
      <c r="K9" s="15" t="str">
        <f t="shared" si="1"/>
        <v>-</v>
      </c>
    </row>
    <row r="10" spans="2:11" ht="54" customHeight="1" x14ac:dyDescent="0.2">
      <c r="B10" s="10" t="str">
        <f t="shared" ca="1" si="0"/>
        <v>-</v>
      </c>
      <c r="C10" s="11" t="s">
        <v>180</v>
      </c>
      <c r="D10" s="12" t="s">
        <v>180</v>
      </c>
      <c r="E10" s="9"/>
      <c r="F10" s="13" t="str">
        <f>IF(E10 ="", "", VLOOKUP(E10, 'Primary Responses'!$E$7:H$149, 2, FALSE))</f>
        <v/>
      </c>
      <c r="G10" s="11" t="str">
        <f>IF(E10 ="", "", VLOOKUP(E10, 'Primary Responses'!$E$7:H$149, 3, FALSE))</f>
        <v/>
      </c>
      <c r="H10" s="11" t="str">
        <f>IF(E10 ="", "", VLOOKUP(E10, 'Primary Responses'!$E$7:H$149, 4, FALSE))</f>
        <v/>
      </c>
      <c r="I10" s="14"/>
      <c r="J10" s="9"/>
      <c r="K10" s="15" t="str">
        <f t="shared" si="1"/>
        <v>-</v>
      </c>
    </row>
    <row r="11" spans="2:11" ht="54" customHeight="1" x14ac:dyDescent="0.2">
      <c r="B11" s="10" t="str">
        <f t="shared" ca="1" si="0"/>
        <v>-</v>
      </c>
      <c r="C11" s="11" t="s">
        <v>180</v>
      </c>
      <c r="D11" s="12" t="s">
        <v>180</v>
      </c>
      <c r="E11" s="9"/>
      <c r="F11" s="13" t="str">
        <f>IF(E11 ="", "", VLOOKUP(E11, 'Primary Responses'!$E$7:H$149, 2, FALSE))</f>
        <v/>
      </c>
      <c r="G11" s="11" t="str">
        <f>IF(E11 ="", "", VLOOKUP(E11, 'Primary Responses'!$E$7:H$149, 3, FALSE))</f>
        <v/>
      </c>
      <c r="H11" s="11" t="str">
        <f>IF(E11 ="", "", VLOOKUP(E11, 'Primary Responses'!$E$7:H$149, 4, FALSE))</f>
        <v/>
      </c>
      <c r="I11" s="14"/>
      <c r="J11" s="9"/>
      <c r="K11" s="15" t="str">
        <f t="shared" si="1"/>
        <v>-</v>
      </c>
    </row>
    <row r="12" spans="2:11" ht="54" customHeight="1" x14ac:dyDescent="0.2">
      <c r="B12" s="10" t="str">
        <f t="shared" ca="1" si="0"/>
        <v>-</v>
      </c>
      <c r="C12" s="11" t="s">
        <v>180</v>
      </c>
      <c r="D12" s="12" t="s">
        <v>180</v>
      </c>
      <c r="E12" s="9"/>
      <c r="F12" s="13" t="str">
        <f>IF(E12 ="", "", VLOOKUP(E12, 'Primary Responses'!$E$7:H$149, 2, FALSE))</f>
        <v/>
      </c>
      <c r="G12" s="11" t="str">
        <f>IF(E12 ="", "", VLOOKUP(E12, 'Primary Responses'!$E$7:H$149, 3, FALSE))</f>
        <v/>
      </c>
      <c r="H12" s="11" t="str">
        <f>IF(E12 ="", "", VLOOKUP(E12, 'Primary Responses'!$E$7:H$149, 4, FALSE))</f>
        <v/>
      </c>
      <c r="I12" s="14"/>
      <c r="J12" s="9"/>
      <c r="K12" s="15" t="str">
        <f t="shared" si="1"/>
        <v>-</v>
      </c>
    </row>
    <row r="13" spans="2:11" ht="54" customHeight="1" x14ac:dyDescent="0.2">
      <c r="B13" s="10" t="str">
        <f t="shared" ca="1" si="0"/>
        <v>-</v>
      </c>
      <c r="C13" s="11" t="s">
        <v>180</v>
      </c>
      <c r="D13" s="12" t="s">
        <v>180</v>
      </c>
      <c r="E13" s="9"/>
      <c r="F13" s="13" t="str">
        <f>IF(E13 ="", "", VLOOKUP(E13, 'Primary Responses'!$E$7:H$149, 2, FALSE))</f>
        <v/>
      </c>
      <c r="G13" s="11" t="str">
        <f>IF(E13 ="", "", VLOOKUP(E13, 'Primary Responses'!$E$7:H$149, 3, FALSE))</f>
        <v/>
      </c>
      <c r="H13" s="11" t="str">
        <f>IF(E13 ="", "", VLOOKUP(E13, 'Primary Responses'!$E$7:H$149, 4, FALSE))</f>
        <v/>
      </c>
      <c r="I13" s="14"/>
      <c r="J13" s="9"/>
      <c r="K13" s="15" t="str">
        <f t="shared" si="1"/>
        <v>-</v>
      </c>
    </row>
    <row r="14" spans="2:11" ht="54" customHeight="1" x14ac:dyDescent="0.2">
      <c r="B14" s="10" t="str">
        <f t="shared" ca="1" si="0"/>
        <v>-</v>
      </c>
      <c r="C14" s="11" t="s">
        <v>180</v>
      </c>
      <c r="D14" s="12" t="s">
        <v>180</v>
      </c>
      <c r="E14" s="9"/>
      <c r="F14" s="13" t="str">
        <f>IF(E14 ="", "", VLOOKUP(E14, 'Primary Responses'!$E$7:H$149, 2, FALSE))</f>
        <v/>
      </c>
      <c r="G14" s="11" t="str">
        <f>IF(E14 ="", "", VLOOKUP(E14, 'Primary Responses'!$E$7:H$149, 3, FALSE))</f>
        <v/>
      </c>
      <c r="H14" s="11" t="str">
        <f>IF(E14 ="", "", VLOOKUP(E14, 'Primary Responses'!$E$7:H$149, 4, FALSE))</f>
        <v/>
      </c>
      <c r="I14" s="14"/>
      <c r="J14" s="9"/>
      <c r="K14" s="15" t="str">
        <f t="shared" si="1"/>
        <v>-</v>
      </c>
    </row>
    <row r="15" spans="2:11" ht="54" customHeight="1" x14ac:dyDescent="0.2">
      <c r="B15" s="10" t="str">
        <f t="shared" ca="1" si="0"/>
        <v>-</v>
      </c>
      <c r="C15" s="11" t="s">
        <v>180</v>
      </c>
      <c r="D15" s="12" t="s">
        <v>180</v>
      </c>
      <c r="E15" s="9"/>
      <c r="F15" s="13" t="str">
        <f>IF(E15 ="", "", VLOOKUP(E15, 'Primary Responses'!$E$7:H$149, 2, FALSE))</f>
        <v/>
      </c>
      <c r="G15" s="11" t="str">
        <f>IF(E15 ="", "", VLOOKUP(E15, 'Primary Responses'!$E$7:H$149, 3, FALSE))</f>
        <v/>
      </c>
      <c r="H15" s="11" t="str">
        <f>IF(E15 ="", "", VLOOKUP(E15, 'Primary Responses'!$E$7:H$149, 4, FALSE))</f>
        <v/>
      </c>
      <c r="I15" s="14"/>
      <c r="J15" s="9"/>
      <c r="K15" s="15" t="str">
        <f t="shared" si="1"/>
        <v>-</v>
      </c>
    </row>
    <row r="16" spans="2:11" ht="54" customHeight="1" x14ac:dyDescent="0.2">
      <c r="B16" s="10" t="str">
        <f t="shared" ca="1" si="0"/>
        <v>-</v>
      </c>
      <c r="C16" s="11" t="s">
        <v>180</v>
      </c>
      <c r="D16" s="12" t="s">
        <v>180</v>
      </c>
      <c r="E16" s="9"/>
      <c r="F16" s="13" t="str">
        <f>IF(E16 ="", "", VLOOKUP(E16, 'Primary Responses'!$E$7:H$149, 2, FALSE))</f>
        <v/>
      </c>
      <c r="G16" s="11" t="str">
        <f>IF(E16 ="", "", VLOOKUP(E16, 'Primary Responses'!$E$7:H$149, 3, FALSE))</f>
        <v/>
      </c>
      <c r="H16" s="11" t="str">
        <f>IF(E16 ="", "", VLOOKUP(E16, 'Primary Responses'!$E$7:H$149, 4, FALSE))</f>
        <v/>
      </c>
      <c r="I16" s="14"/>
      <c r="J16" s="9"/>
      <c r="K16" s="15" t="str">
        <f t="shared" si="1"/>
        <v>-</v>
      </c>
    </row>
    <row r="17" spans="2:11" ht="54" customHeight="1" x14ac:dyDescent="0.2">
      <c r="B17" s="10" t="str">
        <f t="shared" ca="1" si="0"/>
        <v>-</v>
      </c>
      <c r="C17" s="11" t="s">
        <v>180</v>
      </c>
      <c r="D17" s="12" t="s">
        <v>180</v>
      </c>
      <c r="E17" s="9"/>
      <c r="F17" s="13" t="str">
        <f>IF(E17 ="", "", VLOOKUP(E17, 'Primary Responses'!$E$7:H$149, 2, FALSE))</f>
        <v/>
      </c>
      <c r="G17" s="11" t="str">
        <f>IF(E17 ="", "", VLOOKUP(E17, 'Primary Responses'!$E$7:H$149, 3, FALSE))</f>
        <v/>
      </c>
      <c r="H17" s="11" t="str">
        <f>IF(E17 ="", "", VLOOKUP(E17, 'Primary Responses'!$E$7:H$149, 4, FALSE))</f>
        <v/>
      </c>
      <c r="I17" s="14"/>
      <c r="J17" s="9"/>
      <c r="K17" s="15" t="str">
        <f t="shared" si="1"/>
        <v>-</v>
      </c>
    </row>
    <row r="18" spans="2:11" ht="54" customHeight="1" x14ac:dyDescent="0.2">
      <c r="B18" s="10" t="str">
        <f t="shared" ca="1" si="0"/>
        <v>-</v>
      </c>
      <c r="C18" s="11" t="s">
        <v>180</v>
      </c>
      <c r="D18" s="12" t="s">
        <v>180</v>
      </c>
      <c r="E18" s="9"/>
      <c r="F18" s="13" t="str">
        <f>IF(E18 ="", "", VLOOKUP(E18, 'Primary Responses'!$E$7:H$149, 2, FALSE))</f>
        <v/>
      </c>
      <c r="G18" s="11" t="str">
        <f>IF(E18 ="", "", VLOOKUP(E18, 'Primary Responses'!$E$7:H$149, 3, FALSE))</f>
        <v/>
      </c>
      <c r="H18" s="11" t="str">
        <f>IF(E18 ="", "", VLOOKUP(E18, 'Primary Responses'!$E$7:H$149, 4, FALSE))</f>
        <v/>
      </c>
      <c r="I18" s="14"/>
      <c r="J18" s="9"/>
      <c r="K18" s="15" t="str">
        <f t="shared" si="1"/>
        <v>-</v>
      </c>
    </row>
    <row r="19" spans="2:11" ht="54" customHeight="1" x14ac:dyDescent="0.2">
      <c r="B19" s="10" t="str">
        <f t="shared" ca="1" si="0"/>
        <v>-</v>
      </c>
      <c r="C19" s="11" t="s">
        <v>180</v>
      </c>
      <c r="D19" s="12" t="s">
        <v>180</v>
      </c>
      <c r="E19" s="9"/>
      <c r="F19" s="13" t="str">
        <f>IF(E19 ="", "", VLOOKUP(E19, 'Primary Responses'!$E$7:H$149, 2, FALSE))</f>
        <v/>
      </c>
      <c r="G19" s="11" t="str">
        <f>IF(E19 ="", "", VLOOKUP(E19, 'Primary Responses'!$E$7:H$149, 3, FALSE))</f>
        <v/>
      </c>
      <c r="H19" s="11" t="str">
        <f>IF(E19 ="", "", VLOOKUP(E19, 'Primary Responses'!$E$7:H$149, 4, FALSE))</f>
        <v/>
      </c>
      <c r="I19" s="14"/>
      <c r="J19" s="9"/>
      <c r="K19" s="15" t="str">
        <f t="shared" si="1"/>
        <v>-</v>
      </c>
    </row>
    <row r="20" spans="2:11" ht="54" customHeight="1" x14ac:dyDescent="0.2">
      <c r="B20" s="10" t="str">
        <f t="shared" ca="1" si="0"/>
        <v>-</v>
      </c>
      <c r="C20" s="11" t="s">
        <v>180</v>
      </c>
      <c r="D20" s="12" t="s">
        <v>180</v>
      </c>
      <c r="E20" s="9"/>
      <c r="F20" s="13" t="str">
        <f>IF(E20 ="", "", VLOOKUP(E20, 'Primary Responses'!$E$7:H$149, 2, FALSE))</f>
        <v/>
      </c>
      <c r="G20" s="11" t="str">
        <f>IF(E20 ="", "", VLOOKUP(E20, 'Primary Responses'!$E$7:H$149, 3, FALSE))</f>
        <v/>
      </c>
      <c r="H20" s="11" t="str">
        <f>IF(E20 ="", "", VLOOKUP(E20, 'Primary Responses'!$E$7:H$149, 4, FALSE))</f>
        <v/>
      </c>
      <c r="I20" s="14"/>
      <c r="J20" s="9"/>
      <c r="K20" s="15" t="str">
        <f t="shared" si="1"/>
        <v>-</v>
      </c>
    </row>
    <row r="21" spans="2:11" ht="54" customHeight="1" x14ac:dyDescent="0.2">
      <c r="B21" s="10" t="str">
        <f t="shared" ca="1" si="0"/>
        <v>-</v>
      </c>
      <c r="C21" s="11" t="s">
        <v>180</v>
      </c>
      <c r="D21" s="12" t="s">
        <v>180</v>
      </c>
      <c r="E21" s="9"/>
      <c r="F21" s="13" t="str">
        <f>IF(E21 ="", "", VLOOKUP(E21, 'Primary Responses'!$E$7:H$149, 2, FALSE))</f>
        <v/>
      </c>
      <c r="G21" s="11" t="str">
        <f>IF(E21 ="", "", VLOOKUP(E21, 'Primary Responses'!$E$7:H$149, 3, FALSE))</f>
        <v/>
      </c>
      <c r="H21" s="11" t="str">
        <f>IF(E21 ="", "", VLOOKUP(E21, 'Primary Responses'!$E$7:H$149, 4, FALSE))</f>
        <v/>
      </c>
      <c r="I21" s="14"/>
      <c r="J21" s="9"/>
      <c r="K21" s="15" t="str">
        <f t="shared" si="1"/>
        <v>-</v>
      </c>
    </row>
    <row r="22" spans="2:11" ht="54" customHeight="1" x14ac:dyDescent="0.2">
      <c r="B22" s="10" t="str">
        <f t="shared" ca="1" si="0"/>
        <v>-</v>
      </c>
      <c r="C22" s="11" t="s">
        <v>180</v>
      </c>
      <c r="D22" s="12" t="s">
        <v>180</v>
      </c>
      <c r="E22" s="9"/>
      <c r="F22" s="13" t="str">
        <f>IF(E22 ="", "", VLOOKUP(E22, 'Primary Responses'!$E$7:H$149, 2, FALSE))</f>
        <v/>
      </c>
      <c r="G22" s="11" t="str">
        <f>IF(E22 ="", "", VLOOKUP(E22, 'Primary Responses'!$E$7:H$149, 3, FALSE))</f>
        <v/>
      </c>
      <c r="H22" s="11" t="str">
        <f>IF(E22 ="", "", VLOOKUP(E22, 'Primary Responses'!$E$7:H$149, 4, FALSE))</f>
        <v/>
      </c>
      <c r="I22" s="14"/>
      <c r="J22" s="9"/>
      <c r="K22" s="15" t="str">
        <f t="shared" si="1"/>
        <v>-</v>
      </c>
    </row>
    <row r="23" spans="2:11" ht="54" customHeight="1" x14ac:dyDescent="0.2">
      <c r="B23" s="10" t="str">
        <f t="shared" ca="1" si="0"/>
        <v>-</v>
      </c>
      <c r="C23" s="11" t="s">
        <v>180</v>
      </c>
      <c r="D23" s="12" t="s">
        <v>180</v>
      </c>
      <c r="E23" s="9"/>
      <c r="F23" s="13" t="str">
        <f>IF(E23 ="", "", VLOOKUP(E23, 'Primary Responses'!$E$7:H$149, 2, FALSE))</f>
        <v/>
      </c>
      <c r="G23" s="11" t="str">
        <f>IF(E23 ="", "", VLOOKUP(E23, 'Primary Responses'!$E$7:H$149, 3, FALSE))</f>
        <v/>
      </c>
      <c r="H23" s="11" t="str">
        <f>IF(E23 ="", "", VLOOKUP(E23, 'Primary Responses'!$E$7:H$149, 4, FALSE))</f>
        <v/>
      </c>
      <c r="I23" s="14"/>
      <c r="J23" s="9"/>
      <c r="K23" s="15" t="str">
        <f t="shared" si="1"/>
        <v>-</v>
      </c>
    </row>
    <row r="24" spans="2:11" ht="54" customHeight="1" x14ac:dyDescent="0.2">
      <c r="B24" s="10" t="str">
        <f t="shared" ca="1" si="0"/>
        <v>-</v>
      </c>
      <c r="C24" s="11" t="s">
        <v>180</v>
      </c>
      <c r="D24" s="12" t="s">
        <v>180</v>
      </c>
      <c r="E24" s="9"/>
      <c r="F24" s="13" t="str">
        <f>IF(E24 ="", "", VLOOKUP(E24, 'Primary Responses'!$E$7:H$149, 2, FALSE))</f>
        <v/>
      </c>
      <c r="G24" s="11" t="str">
        <f>IF(E24 ="", "", VLOOKUP(E24, 'Primary Responses'!$E$7:H$149, 3, FALSE))</f>
        <v/>
      </c>
      <c r="H24" s="11" t="str">
        <f>IF(E24 ="", "", VLOOKUP(E24, 'Primary Responses'!$E$7:H$149, 4, FALSE))</f>
        <v/>
      </c>
      <c r="I24" s="14"/>
      <c r="J24" s="9"/>
      <c r="K24" s="15" t="str">
        <f t="shared" si="1"/>
        <v>-</v>
      </c>
    </row>
    <row r="25" spans="2:11" ht="54" customHeight="1" x14ac:dyDescent="0.2">
      <c r="B25" s="10" t="str">
        <f t="shared" ca="1" si="0"/>
        <v>-</v>
      </c>
      <c r="C25" s="11" t="s">
        <v>180</v>
      </c>
      <c r="D25" s="12" t="s">
        <v>180</v>
      </c>
      <c r="E25" s="9"/>
      <c r="F25" s="13" t="str">
        <f>IF(E25 ="", "", VLOOKUP(E25, 'Primary Responses'!$E$7:H$149, 2, FALSE))</f>
        <v/>
      </c>
      <c r="G25" s="11" t="str">
        <f>IF(E25 ="", "", VLOOKUP(E25, 'Primary Responses'!$E$7:H$149, 3, FALSE))</f>
        <v/>
      </c>
      <c r="H25" s="11" t="str">
        <f>IF(E25 ="", "", VLOOKUP(E25, 'Primary Responses'!$E$7:H$149, 4, FALSE))</f>
        <v/>
      </c>
      <c r="I25" s="14"/>
      <c r="J25" s="9"/>
      <c r="K25" s="15" t="str">
        <f t="shared" si="1"/>
        <v>-</v>
      </c>
    </row>
    <row r="26" spans="2:11" ht="54" customHeight="1" x14ac:dyDescent="0.2">
      <c r="B26" s="10" t="str">
        <f t="shared" ca="1" si="0"/>
        <v>-</v>
      </c>
      <c r="C26" s="11" t="s">
        <v>180</v>
      </c>
      <c r="D26" s="12" t="s">
        <v>180</v>
      </c>
      <c r="E26" s="9"/>
      <c r="F26" s="13" t="str">
        <f>IF(E26 ="", "", VLOOKUP(E26, 'Primary Responses'!$E$7:H$149, 2, FALSE))</f>
        <v/>
      </c>
      <c r="G26" s="11" t="str">
        <f>IF(E26 ="", "", VLOOKUP(E26, 'Primary Responses'!$E$7:H$149, 3, FALSE))</f>
        <v/>
      </c>
      <c r="H26" s="11" t="str">
        <f>IF(E26 ="", "", VLOOKUP(E26, 'Primary Responses'!$E$7:H$149, 4, FALSE))</f>
        <v/>
      </c>
      <c r="I26" s="14"/>
      <c r="J26" s="9"/>
      <c r="K26" s="15" t="str">
        <f t="shared" si="1"/>
        <v>-</v>
      </c>
    </row>
    <row r="27" spans="2:11" ht="54" customHeight="1" x14ac:dyDescent="0.2">
      <c r="B27" s="10" t="str">
        <f t="shared" ca="1" si="0"/>
        <v>-</v>
      </c>
      <c r="C27" s="11" t="s">
        <v>180</v>
      </c>
      <c r="D27" s="12" t="s">
        <v>180</v>
      </c>
      <c r="E27" s="9"/>
      <c r="F27" s="13" t="str">
        <f>IF(E27 ="", "", VLOOKUP(E27, 'Primary Responses'!$E$7:H$149, 2, FALSE))</f>
        <v/>
      </c>
      <c r="G27" s="11" t="str">
        <f>IF(E27 ="", "", VLOOKUP(E27, 'Primary Responses'!$E$7:H$149, 3, FALSE))</f>
        <v/>
      </c>
      <c r="H27" s="11" t="str">
        <f>IF(E27 ="", "", VLOOKUP(E27, 'Primary Responses'!$E$7:H$149, 4, FALSE))</f>
        <v/>
      </c>
      <c r="I27" s="14"/>
      <c r="J27" s="9"/>
      <c r="K27" s="15" t="str">
        <f t="shared" si="1"/>
        <v>-</v>
      </c>
    </row>
    <row r="28" spans="2:11" ht="54" customHeight="1" x14ac:dyDescent="0.2">
      <c r="B28" s="10" t="str">
        <f t="shared" ca="1" si="0"/>
        <v>-</v>
      </c>
      <c r="C28" s="11" t="s">
        <v>180</v>
      </c>
      <c r="D28" s="12" t="s">
        <v>180</v>
      </c>
      <c r="E28" s="9"/>
      <c r="F28" s="13" t="str">
        <f>IF(E28 ="", "", VLOOKUP(E28, 'Primary Responses'!$E$7:H$149, 2, FALSE))</f>
        <v/>
      </c>
      <c r="G28" s="11" t="str">
        <f>IF(E28 ="", "", VLOOKUP(E28, 'Primary Responses'!$E$7:H$149, 3, FALSE))</f>
        <v/>
      </c>
      <c r="H28" s="11" t="str">
        <f>IF(E28 ="", "", VLOOKUP(E28, 'Primary Responses'!$E$7:H$149, 4, FALSE))</f>
        <v/>
      </c>
      <c r="I28" s="14"/>
      <c r="J28" s="9"/>
      <c r="K28" s="15" t="str">
        <f t="shared" si="1"/>
        <v>-</v>
      </c>
    </row>
    <row r="29" spans="2:11" ht="54" customHeight="1" x14ac:dyDescent="0.2">
      <c r="B29" s="10" t="str">
        <f t="shared" ca="1" si="0"/>
        <v>-</v>
      </c>
      <c r="C29" s="11" t="s">
        <v>180</v>
      </c>
      <c r="D29" s="12" t="s">
        <v>180</v>
      </c>
      <c r="E29" s="9"/>
      <c r="F29" s="13" t="str">
        <f>IF(E29 ="", "", VLOOKUP(E29, 'Primary Responses'!$E$7:H$149, 2, FALSE))</f>
        <v/>
      </c>
      <c r="G29" s="11" t="str">
        <f>IF(E29 ="", "", VLOOKUP(E29, 'Primary Responses'!$E$7:H$149, 3, FALSE))</f>
        <v/>
      </c>
      <c r="H29" s="11" t="str">
        <f>IF(E29 ="", "", VLOOKUP(E29, 'Primary Responses'!$E$7:H$149, 4, FALSE))</f>
        <v/>
      </c>
      <c r="I29" s="14"/>
      <c r="J29" s="9"/>
      <c r="K29" s="15" t="str">
        <f t="shared" si="1"/>
        <v>-</v>
      </c>
    </row>
    <row r="30" spans="2:11" ht="54" customHeight="1" x14ac:dyDescent="0.2">
      <c r="B30" s="10" t="str">
        <f t="shared" ca="1" si="0"/>
        <v>-</v>
      </c>
      <c r="C30" s="11" t="s">
        <v>180</v>
      </c>
      <c r="D30" s="12" t="s">
        <v>180</v>
      </c>
      <c r="E30" s="9"/>
      <c r="F30" s="13" t="str">
        <f>IF(E30 ="", "", VLOOKUP(E30, 'Primary Responses'!$E$7:H$149, 2, FALSE))</f>
        <v/>
      </c>
      <c r="G30" s="11" t="str">
        <f>IF(E30 ="", "", VLOOKUP(E30, 'Primary Responses'!$E$7:H$149, 3, FALSE))</f>
        <v/>
      </c>
      <c r="H30" s="11" t="str">
        <f>IF(E30 ="", "", VLOOKUP(E30, 'Primary Responses'!$E$7:H$149, 4, FALSE))</f>
        <v/>
      </c>
      <c r="I30" s="14"/>
      <c r="J30" s="9"/>
      <c r="K30" s="15" t="str">
        <f t="shared" si="1"/>
        <v>-</v>
      </c>
    </row>
    <row r="31" spans="2:11" ht="54" customHeight="1" x14ac:dyDescent="0.2">
      <c r="B31" s="10" t="str">
        <f t="shared" ca="1" si="0"/>
        <v>-</v>
      </c>
      <c r="C31" s="11" t="s">
        <v>180</v>
      </c>
      <c r="D31" s="12" t="s">
        <v>180</v>
      </c>
      <c r="E31" s="9"/>
      <c r="F31" s="13" t="str">
        <f>IF(E31 ="", "", VLOOKUP(E31, 'Primary Responses'!$E$7:H$149, 2, FALSE))</f>
        <v/>
      </c>
      <c r="G31" s="11" t="str">
        <f>IF(E31 ="", "", VLOOKUP(E31, 'Primary Responses'!$E$7:H$149, 3, FALSE))</f>
        <v/>
      </c>
      <c r="H31" s="11" t="str">
        <f>IF(E31 ="", "", VLOOKUP(E31, 'Primary Responses'!$E$7:H$149, 4, FALSE))</f>
        <v/>
      </c>
      <c r="I31" s="14"/>
      <c r="J31" s="9"/>
      <c r="K31" s="15" t="str">
        <f t="shared" si="1"/>
        <v>-</v>
      </c>
    </row>
    <row r="32" spans="2:11" ht="54" customHeight="1" x14ac:dyDescent="0.2">
      <c r="B32" s="10" t="str">
        <f t="shared" ca="1" si="0"/>
        <v>-</v>
      </c>
      <c r="C32" s="11" t="s">
        <v>180</v>
      </c>
      <c r="D32" s="12" t="s">
        <v>180</v>
      </c>
      <c r="E32" s="9"/>
      <c r="F32" s="13" t="str">
        <f>IF(E32 ="", "", VLOOKUP(E32, 'Primary Responses'!$E$7:H$149, 2, FALSE))</f>
        <v/>
      </c>
      <c r="G32" s="11" t="str">
        <f>IF(E32 ="", "", VLOOKUP(E32, 'Primary Responses'!$E$7:H$149, 3, FALSE))</f>
        <v/>
      </c>
      <c r="H32" s="11" t="str">
        <f>IF(E32 ="", "", VLOOKUP(E32, 'Primary Responses'!$E$7:H$149, 4, FALSE))</f>
        <v/>
      </c>
      <c r="I32" s="14"/>
      <c r="J32" s="9"/>
      <c r="K32" s="15" t="str">
        <f t="shared" si="1"/>
        <v>-</v>
      </c>
    </row>
    <row r="33" spans="2:11" ht="54" customHeight="1" x14ac:dyDescent="0.2">
      <c r="B33" s="10" t="str">
        <f t="shared" ca="1" si="0"/>
        <v>-</v>
      </c>
      <c r="C33" s="11" t="s">
        <v>180</v>
      </c>
      <c r="D33" s="12" t="s">
        <v>180</v>
      </c>
      <c r="E33" s="9"/>
      <c r="F33" s="13" t="str">
        <f>IF(E33 ="", "", VLOOKUP(E33, 'Primary Responses'!$E$7:H$149, 2, FALSE))</f>
        <v/>
      </c>
      <c r="G33" s="11" t="str">
        <f>IF(E33 ="", "", VLOOKUP(E33, 'Primary Responses'!$E$7:H$149, 3, FALSE))</f>
        <v/>
      </c>
      <c r="H33" s="11" t="str">
        <f>IF(E33 ="", "", VLOOKUP(E33, 'Primary Responses'!$E$7:H$149, 4, FALSE))</f>
        <v/>
      </c>
      <c r="I33" s="14"/>
      <c r="J33" s="9"/>
      <c r="K33" s="15" t="str">
        <f t="shared" si="1"/>
        <v>-</v>
      </c>
    </row>
    <row r="34" spans="2:11" ht="54" customHeight="1" x14ac:dyDescent="0.2">
      <c r="B34" s="10" t="str">
        <f t="shared" ca="1" si="0"/>
        <v>-</v>
      </c>
      <c r="C34" s="11" t="s">
        <v>180</v>
      </c>
      <c r="D34" s="12" t="s">
        <v>180</v>
      </c>
      <c r="E34" s="9"/>
      <c r="F34" s="13" t="str">
        <f>IF(E34 ="", "", VLOOKUP(E34, 'Primary Responses'!$E$7:H$149, 2, FALSE))</f>
        <v/>
      </c>
      <c r="G34" s="11" t="str">
        <f>IF(E34 ="", "", VLOOKUP(E34, 'Primary Responses'!$E$7:H$149, 3, FALSE))</f>
        <v/>
      </c>
      <c r="H34" s="11" t="str">
        <f>IF(E34 ="", "", VLOOKUP(E34, 'Primary Responses'!$E$7:H$149, 4, FALSE))</f>
        <v/>
      </c>
      <c r="I34" s="14"/>
      <c r="J34" s="9"/>
      <c r="K34" s="15" t="str">
        <f t="shared" si="1"/>
        <v>-</v>
      </c>
    </row>
    <row r="35" spans="2:11" ht="54" customHeight="1" x14ac:dyDescent="0.2">
      <c r="B35" s="10" t="str">
        <f t="shared" ca="1" si="0"/>
        <v>-</v>
      </c>
      <c r="C35" s="11" t="s">
        <v>180</v>
      </c>
      <c r="D35" s="12" t="s">
        <v>180</v>
      </c>
      <c r="E35" s="9"/>
      <c r="F35" s="13" t="str">
        <f>IF(E35 ="", "", VLOOKUP(E35, 'Primary Responses'!$E$7:H$149, 2, FALSE))</f>
        <v/>
      </c>
      <c r="G35" s="11" t="str">
        <f>IF(E35 ="", "", VLOOKUP(E35, 'Primary Responses'!$E$7:H$149, 3, FALSE))</f>
        <v/>
      </c>
      <c r="H35" s="11" t="str">
        <f>IF(E35 ="", "", VLOOKUP(E35, 'Primary Responses'!$E$7:H$149, 4, FALSE))</f>
        <v/>
      </c>
      <c r="I35" s="14"/>
      <c r="J35" s="9"/>
      <c r="K35" s="15" t="str">
        <f t="shared" si="1"/>
        <v>-</v>
      </c>
    </row>
    <row r="36" spans="2:11" ht="54" customHeight="1" x14ac:dyDescent="0.2">
      <c r="B36" s="10" t="str">
        <f t="shared" ca="1" si="0"/>
        <v>-</v>
      </c>
      <c r="C36" s="11" t="s">
        <v>180</v>
      </c>
      <c r="D36" s="12" t="s">
        <v>180</v>
      </c>
      <c r="E36" s="9"/>
      <c r="F36" s="13" t="str">
        <f>IF(E36 ="", "", VLOOKUP(E36, 'Primary Responses'!$E$7:H$149, 2, FALSE))</f>
        <v/>
      </c>
      <c r="G36" s="11" t="str">
        <f>IF(E36 ="", "", VLOOKUP(E36, 'Primary Responses'!$E$7:H$149, 3, FALSE))</f>
        <v/>
      </c>
      <c r="H36" s="11" t="str">
        <f>IF(E36 ="", "", VLOOKUP(E36, 'Primary Responses'!$E$7:H$149, 4, FALSE))</f>
        <v/>
      </c>
      <c r="I36" s="14"/>
      <c r="J36" s="9"/>
      <c r="K36" s="15" t="str">
        <f t="shared" si="1"/>
        <v>-</v>
      </c>
    </row>
    <row r="37" spans="2:11" ht="54" customHeight="1" x14ac:dyDescent="0.2">
      <c r="B37" s="10" t="str">
        <f t="shared" ca="1" si="0"/>
        <v>-</v>
      </c>
      <c r="C37" s="11" t="s">
        <v>180</v>
      </c>
      <c r="D37" s="12" t="s">
        <v>180</v>
      </c>
      <c r="E37" s="9"/>
      <c r="F37" s="13" t="str">
        <f>IF(E37 ="", "", VLOOKUP(E37, 'Primary Responses'!$E$7:H$149, 2, FALSE))</f>
        <v/>
      </c>
      <c r="G37" s="11" t="str">
        <f>IF(E37 ="", "", VLOOKUP(E37, 'Primary Responses'!$E$7:H$149, 3, FALSE))</f>
        <v/>
      </c>
      <c r="H37" s="11" t="str">
        <f>IF(E37 ="", "", VLOOKUP(E37, 'Primary Responses'!$E$7:H$149, 4, FALSE))</f>
        <v/>
      </c>
      <c r="I37" s="14"/>
      <c r="J37" s="9"/>
      <c r="K37" s="15" t="str">
        <f t="shared" si="1"/>
        <v>-</v>
      </c>
    </row>
    <row r="38" spans="2:11" ht="54" customHeight="1" x14ac:dyDescent="0.2">
      <c r="B38" s="10" t="str">
        <f t="shared" ca="1" si="0"/>
        <v>-</v>
      </c>
      <c r="C38" s="11" t="s">
        <v>180</v>
      </c>
      <c r="D38" s="12" t="s">
        <v>180</v>
      </c>
      <c r="E38" s="9"/>
      <c r="F38" s="13" t="str">
        <f>IF(E38 ="", "", VLOOKUP(E38, 'Primary Responses'!$E$7:H$149, 2, FALSE))</f>
        <v/>
      </c>
      <c r="G38" s="11" t="str">
        <f>IF(E38 ="", "", VLOOKUP(E38, 'Primary Responses'!$E$7:H$149, 3, FALSE))</f>
        <v/>
      </c>
      <c r="H38" s="11" t="str">
        <f>IF(E38 ="", "", VLOOKUP(E38, 'Primary Responses'!$E$7:H$149, 4, FALSE))</f>
        <v/>
      </c>
      <c r="I38" s="14"/>
      <c r="J38" s="9"/>
      <c r="K38" s="15" t="str">
        <f t="shared" si="1"/>
        <v>-</v>
      </c>
    </row>
    <row r="39" spans="2:11" ht="54" customHeight="1" x14ac:dyDescent="0.2">
      <c r="B39" s="10" t="str">
        <f t="shared" ca="1" si="0"/>
        <v>-</v>
      </c>
      <c r="C39" s="11" t="s">
        <v>180</v>
      </c>
      <c r="D39" s="12" t="s">
        <v>180</v>
      </c>
      <c r="E39" s="9"/>
      <c r="F39" s="13" t="str">
        <f>IF(E39 ="", "", VLOOKUP(E39, 'Primary Responses'!$E$7:H$149, 2, FALSE))</f>
        <v/>
      </c>
      <c r="G39" s="11" t="str">
        <f>IF(E39 ="", "", VLOOKUP(E39, 'Primary Responses'!$E$7:H$149, 3, FALSE))</f>
        <v/>
      </c>
      <c r="H39" s="11" t="str">
        <f>IF(E39 ="", "", VLOOKUP(E39, 'Primary Responses'!$E$7:H$149, 4, FALSE))</f>
        <v/>
      </c>
      <c r="I39" s="14"/>
      <c r="J39" s="9"/>
      <c r="K39" s="15" t="str">
        <f t="shared" si="1"/>
        <v>-</v>
      </c>
    </row>
    <row r="40" spans="2:11" ht="54" customHeight="1" x14ac:dyDescent="0.2">
      <c r="B40" s="10" t="str">
        <f t="shared" ca="1" si="0"/>
        <v>-</v>
      </c>
      <c r="C40" s="11" t="s">
        <v>180</v>
      </c>
      <c r="D40" s="12" t="s">
        <v>180</v>
      </c>
      <c r="E40" s="9"/>
      <c r="F40" s="13" t="str">
        <f>IF(E40 ="", "", VLOOKUP(E40, 'Primary Responses'!$E$7:H$149, 2, FALSE))</f>
        <v/>
      </c>
      <c r="G40" s="11" t="str">
        <f>IF(E40 ="", "", VLOOKUP(E40, 'Primary Responses'!$E$7:H$149, 3, FALSE))</f>
        <v/>
      </c>
      <c r="H40" s="11" t="str">
        <f>IF(E40 ="", "", VLOOKUP(E40, 'Primary Responses'!$E$7:H$149, 4, FALSE))</f>
        <v/>
      </c>
      <c r="I40" s="14"/>
      <c r="J40" s="9"/>
      <c r="K40" s="15" t="str">
        <f t="shared" si="1"/>
        <v>-</v>
      </c>
    </row>
    <row r="41" spans="2:11" ht="54" customHeight="1" x14ac:dyDescent="0.2">
      <c r="B41" s="10" t="str">
        <f t="shared" ca="1" si="0"/>
        <v>-</v>
      </c>
      <c r="C41" s="11" t="s">
        <v>180</v>
      </c>
      <c r="D41" s="12" t="s">
        <v>180</v>
      </c>
      <c r="E41" s="9"/>
      <c r="F41" s="13" t="str">
        <f>IF(E41 ="", "", VLOOKUP(E41, 'Primary Responses'!$E$7:H$149, 2, FALSE))</f>
        <v/>
      </c>
      <c r="G41" s="11" t="str">
        <f>IF(E41 ="", "", VLOOKUP(E41, 'Primary Responses'!$E$7:H$149, 3, FALSE))</f>
        <v/>
      </c>
      <c r="H41" s="11" t="str">
        <f>IF(E41 ="", "", VLOOKUP(E41, 'Primary Responses'!$E$7:H$149, 4, FALSE))</f>
        <v/>
      </c>
      <c r="I41" s="14"/>
      <c r="J41" s="9"/>
      <c r="K41" s="15" t="str">
        <f t="shared" si="1"/>
        <v>-</v>
      </c>
    </row>
    <row r="42" spans="2:11" ht="54" customHeight="1" x14ac:dyDescent="0.2">
      <c r="B42" s="10" t="str">
        <f t="shared" ca="1" si="0"/>
        <v>-</v>
      </c>
      <c r="C42" s="11" t="s">
        <v>180</v>
      </c>
      <c r="D42" s="12" t="s">
        <v>180</v>
      </c>
      <c r="E42" s="9"/>
      <c r="F42" s="13" t="str">
        <f>IF(E42 ="", "", VLOOKUP(E42, 'Primary Responses'!$E$7:H$149, 2, FALSE))</f>
        <v/>
      </c>
      <c r="G42" s="11" t="str">
        <f>IF(E42 ="", "", VLOOKUP(E42, 'Primary Responses'!$E$7:H$149, 3, FALSE))</f>
        <v/>
      </c>
      <c r="H42" s="11" t="str">
        <f>IF(E42 ="", "", VLOOKUP(E42, 'Primary Responses'!$E$7:H$149, 4, FALSE))</f>
        <v/>
      </c>
      <c r="I42" s="14"/>
      <c r="J42" s="9"/>
      <c r="K42" s="15" t="str">
        <f t="shared" si="1"/>
        <v>-</v>
      </c>
    </row>
    <row r="43" spans="2:11" ht="54" customHeight="1" x14ac:dyDescent="0.2">
      <c r="B43" s="10" t="str">
        <f t="shared" ca="1" si="0"/>
        <v>-</v>
      </c>
      <c r="C43" s="11" t="s">
        <v>180</v>
      </c>
      <c r="D43" s="12" t="s">
        <v>180</v>
      </c>
      <c r="E43" s="9"/>
      <c r="F43" s="13" t="str">
        <f>IF(E43 ="", "", VLOOKUP(E43, 'Primary Responses'!$E$7:H$149, 2, FALSE))</f>
        <v/>
      </c>
      <c r="G43" s="11" t="str">
        <f>IF(E43 ="", "", VLOOKUP(E43, 'Primary Responses'!$E$7:H$149, 3, FALSE))</f>
        <v/>
      </c>
      <c r="H43" s="11" t="str">
        <f>IF(E43 ="", "", VLOOKUP(E43, 'Primary Responses'!$E$7:H$149, 4, FALSE))</f>
        <v/>
      </c>
      <c r="I43" s="14"/>
      <c r="J43" s="9"/>
      <c r="K43" s="15" t="str">
        <f t="shared" si="1"/>
        <v>-</v>
      </c>
    </row>
    <row r="44" spans="2:11" ht="54" customHeight="1" x14ac:dyDescent="0.2">
      <c r="B44" s="10" t="str">
        <f t="shared" ca="1" si="0"/>
        <v>-</v>
      </c>
      <c r="C44" s="11" t="s">
        <v>180</v>
      </c>
      <c r="D44" s="12" t="s">
        <v>180</v>
      </c>
      <c r="E44" s="9"/>
      <c r="F44" s="13" t="str">
        <f>IF(E44 ="", "", VLOOKUP(E44, 'Primary Responses'!$E$7:H$149, 2, FALSE))</f>
        <v/>
      </c>
      <c r="G44" s="11" t="str">
        <f>IF(E44 ="", "", VLOOKUP(E44, 'Primary Responses'!$E$7:H$149, 3, FALSE))</f>
        <v/>
      </c>
      <c r="H44" s="11" t="str">
        <f>IF(E44 ="", "", VLOOKUP(E44, 'Primary Responses'!$E$7:H$149, 4, FALSE))</f>
        <v/>
      </c>
      <c r="I44" s="14"/>
      <c r="J44" s="9"/>
      <c r="K44" s="15" t="str">
        <f t="shared" si="1"/>
        <v>-</v>
      </c>
    </row>
    <row r="45" spans="2:11" ht="54" customHeight="1" x14ac:dyDescent="0.2">
      <c r="B45" s="10" t="str">
        <f t="shared" ca="1" si="0"/>
        <v>-</v>
      </c>
      <c r="C45" s="11" t="s">
        <v>180</v>
      </c>
      <c r="D45" s="12" t="s">
        <v>180</v>
      </c>
      <c r="E45" s="9"/>
      <c r="F45" s="13" t="str">
        <f>IF(E45 ="", "", VLOOKUP(E45, 'Primary Responses'!$E$7:H$149, 2, FALSE))</f>
        <v/>
      </c>
      <c r="G45" s="11" t="str">
        <f>IF(E45 ="", "", VLOOKUP(E45, 'Primary Responses'!$E$7:H$149, 3, FALSE))</f>
        <v/>
      </c>
      <c r="H45" s="11" t="str">
        <f>IF(E45 ="", "", VLOOKUP(E45, 'Primary Responses'!$E$7:H$149, 4, FALSE))</f>
        <v/>
      </c>
      <c r="I45" s="14"/>
      <c r="J45" s="9"/>
      <c r="K45" s="15" t="str">
        <f t="shared" si="1"/>
        <v>-</v>
      </c>
    </row>
    <row r="46" spans="2:11" ht="54" customHeight="1" x14ac:dyDescent="0.2">
      <c r="B46" s="10" t="str">
        <f t="shared" ca="1" si="0"/>
        <v>-</v>
      </c>
      <c r="C46" s="11" t="s">
        <v>180</v>
      </c>
      <c r="D46" s="12" t="s">
        <v>180</v>
      </c>
      <c r="E46" s="9"/>
      <c r="F46" s="13" t="str">
        <f>IF(E46 ="", "", VLOOKUP(E46, 'Primary Responses'!$E$7:H$149, 2, FALSE))</f>
        <v/>
      </c>
      <c r="G46" s="11" t="str">
        <f>IF(E46 ="", "", VLOOKUP(E46, 'Primary Responses'!$E$7:H$149, 3, FALSE))</f>
        <v/>
      </c>
      <c r="H46" s="11" t="str">
        <f>IF(E46 ="", "", VLOOKUP(E46, 'Primary Responses'!$E$7:H$149, 4, FALSE))</f>
        <v/>
      </c>
      <c r="I46" s="14"/>
      <c r="J46" s="9"/>
      <c r="K46" s="15" t="str">
        <f t="shared" si="1"/>
        <v>-</v>
      </c>
    </row>
    <row r="47" spans="2:11" ht="54" customHeight="1" x14ac:dyDescent="0.2">
      <c r="B47" s="10" t="str">
        <f t="shared" ca="1" si="0"/>
        <v>-</v>
      </c>
      <c r="C47" s="11" t="s">
        <v>180</v>
      </c>
      <c r="D47" s="12" t="s">
        <v>180</v>
      </c>
      <c r="E47" s="9"/>
      <c r="F47" s="13" t="str">
        <f>IF(E47 ="", "", VLOOKUP(E47, 'Primary Responses'!$E$7:H$149, 2, FALSE))</f>
        <v/>
      </c>
      <c r="G47" s="11" t="str">
        <f>IF(E47 ="", "", VLOOKUP(E47, 'Primary Responses'!$E$7:H$149, 3, FALSE))</f>
        <v/>
      </c>
      <c r="H47" s="11" t="str">
        <f>IF(E47 ="", "", VLOOKUP(E47, 'Primary Responses'!$E$7:H$149, 4, FALSE))</f>
        <v/>
      </c>
      <c r="I47" s="14"/>
      <c r="J47" s="9"/>
      <c r="K47" s="15" t="str">
        <f t="shared" si="1"/>
        <v>-</v>
      </c>
    </row>
    <row r="48" spans="2:11" ht="54" customHeight="1" x14ac:dyDescent="0.2">
      <c r="B48" s="10" t="str">
        <f t="shared" ca="1" si="0"/>
        <v>-</v>
      </c>
      <c r="C48" s="11" t="s">
        <v>180</v>
      </c>
      <c r="D48" s="12" t="s">
        <v>180</v>
      </c>
      <c r="E48" s="9"/>
      <c r="F48" s="13" t="str">
        <f>IF(E48 ="", "", VLOOKUP(E48, 'Primary Responses'!$E$7:H$149, 2, FALSE))</f>
        <v/>
      </c>
      <c r="G48" s="11" t="str">
        <f>IF(E48 ="", "", VLOOKUP(E48, 'Primary Responses'!$E$7:H$149, 3, FALSE))</f>
        <v/>
      </c>
      <c r="H48" s="11" t="str">
        <f>IF(E48 ="", "", VLOOKUP(E48, 'Primary Responses'!$E$7:H$149, 4, FALSE))</f>
        <v/>
      </c>
      <c r="I48" s="14"/>
      <c r="J48" s="9"/>
      <c r="K48" s="15" t="str">
        <f t="shared" si="1"/>
        <v>-</v>
      </c>
    </row>
    <row r="49" spans="2:11" ht="54" customHeight="1" x14ac:dyDescent="0.2">
      <c r="B49" s="10" t="str">
        <f t="shared" ca="1" si="0"/>
        <v>-</v>
      </c>
      <c r="C49" s="11" t="s">
        <v>180</v>
      </c>
      <c r="D49" s="12" t="s">
        <v>180</v>
      </c>
      <c r="E49" s="9"/>
      <c r="F49" s="13" t="str">
        <f>IF(E49 ="", "", VLOOKUP(E49, 'Primary Responses'!$E$7:H$149, 2, FALSE))</f>
        <v/>
      </c>
      <c r="G49" s="11" t="str">
        <f>IF(E49 ="", "", VLOOKUP(E49, 'Primary Responses'!$E$7:H$149, 3, FALSE))</f>
        <v/>
      </c>
      <c r="H49" s="11" t="str">
        <f>IF(E49 ="", "", VLOOKUP(E49, 'Primary Responses'!$E$7:H$149, 4, FALSE))</f>
        <v/>
      </c>
      <c r="I49" s="14"/>
      <c r="J49" s="9"/>
      <c r="K49" s="15" t="str">
        <f t="shared" si="1"/>
        <v>-</v>
      </c>
    </row>
    <row r="50" spans="2:11" ht="54" customHeight="1" x14ac:dyDescent="0.2">
      <c r="B50" s="10" t="str">
        <f t="shared" ca="1" si="0"/>
        <v>-</v>
      </c>
      <c r="C50" s="11" t="s">
        <v>180</v>
      </c>
      <c r="D50" s="12" t="s">
        <v>180</v>
      </c>
      <c r="E50" s="9"/>
      <c r="F50" s="13" t="str">
        <f>IF(E50 ="", "", VLOOKUP(E50, 'Primary Responses'!$E$7:H$149, 2, FALSE))</f>
        <v/>
      </c>
      <c r="G50" s="11" t="str">
        <f>IF(E50 ="", "", VLOOKUP(E50, 'Primary Responses'!$E$7:H$149, 3, FALSE))</f>
        <v/>
      </c>
      <c r="H50" s="11" t="str">
        <f>IF(E50 ="", "", VLOOKUP(E50, 'Primary Responses'!$E$7:H$149, 4, FALSE))</f>
        <v/>
      </c>
      <c r="I50" s="14"/>
      <c r="J50" s="9"/>
      <c r="K50" s="15" t="str">
        <f t="shared" si="1"/>
        <v>-</v>
      </c>
    </row>
    <row r="51" spans="2:11" ht="54" customHeight="1" x14ac:dyDescent="0.2">
      <c r="B51" s="10" t="str">
        <f t="shared" ca="1" si="0"/>
        <v>-</v>
      </c>
      <c r="C51" s="11" t="s">
        <v>180</v>
      </c>
      <c r="D51" s="12" t="s">
        <v>180</v>
      </c>
      <c r="E51" s="9"/>
      <c r="F51" s="13" t="str">
        <f>IF(E51 ="", "", VLOOKUP(E51, 'Primary Responses'!$E$7:H$149, 2, FALSE))</f>
        <v/>
      </c>
      <c r="G51" s="11" t="str">
        <f>IF(E51 ="", "", VLOOKUP(E51, 'Primary Responses'!$E$7:H$149, 3, FALSE))</f>
        <v/>
      </c>
      <c r="H51" s="11" t="str">
        <f>IF(E51 ="", "", VLOOKUP(E51, 'Primary Responses'!$E$7:H$149, 4, FALSE))</f>
        <v/>
      </c>
      <c r="I51" s="14"/>
      <c r="J51" s="9"/>
      <c r="K51" s="15" t="str">
        <f t="shared" si="1"/>
        <v>-</v>
      </c>
    </row>
    <row r="52" spans="2:11" ht="54" customHeight="1" x14ac:dyDescent="0.2">
      <c r="B52" s="10" t="str">
        <f t="shared" ca="1" si="0"/>
        <v>-</v>
      </c>
      <c r="C52" s="11" t="s">
        <v>180</v>
      </c>
      <c r="D52" s="12" t="s">
        <v>180</v>
      </c>
      <c r="E52" s="9"/>
      <c r="F52" s="13" t="str">
        <f>IF(E52 ="", "", VLOOKUP(E52, 'Primary Responses'!$E$7:H$149, 2, FALSE))</f>
        <v/>
      </c>
      <c r="G52" s="11" t="str">
        <f>IF(E52 ="", "", VLOOKUP(E52, 'Primary Responses'!$E$7:H$149, 3, FALSE))</f>
        <v/>
      </c>
      <c r="H52" s="11" t="str">
        <f>IF(E52 ="", "", VLOOKUP(E52, 'Primary Responses'!$E$7:H$149, 4, FALSE))</f>
        <v/>
      </c>
      <c r="I52" s="14"/>
      <c r="J52" s="9"/>
      <c r="K52" s="15" t="str">
        <f t="shared" si="1"/>
        <v>-</v>
      </c>
    </row>
    <row r="53" spans="2:11" ht="54" customHeight="1" x14ac:dyDescent="0.2">
      <c r="B53" s="10" t="str">
        <f t="shared" ca="1" si="0"/>
        <v>-</v>
      </c>
      <c r="C53" s="11" t="s">
        <v>180</v>
      </c>
      <c r="D53" s="12" t="s">
        <v>180</v>
      </c>
      <c r="E53" s="9"/>
      <c r="F53" s="13" t="str">
        <f>IF(E53 ="", "", VLOOKUP(E53, 'Primary Responses'!$E$7:H$149, 2, FALSE))</f>
        <v/>
      </c>
      <c r="G53" s="11" t="str">
        <f>IF(E53 ="", "", VLOOKUP(E53, 'Primary Responses'!$E$7:H$149, 3, FALSE))</f>
        <v/>
      </c>
      <c r="H53" s="11" t="str">
        <f>IF(E53 ="", "", VLOOKUP(E53, 'Primary Responses'!$E$7:H$149, 4, FALSE))</f>
        <v/>
      </c>
      <c r="I53" s="14"/>
      <c r="J53" s="9"/>
      <c r="K53" s="15" t="str">
        <f t="shared" si="1"/>
        <v>-</v>
      </c>
    </row>
    <row r="54" spans="2:11" ht="54" customHeight="1" x14ac:dyDescent="0.2">
      <c r="B54" s="10" t="str">
        <f t="shared" ca="1" si="0"/>
        <v>-</v>
      </c>
      <c r="C54" s="11" t="s">
        <v>180</v>
      </c>
      <c r="D54" s="12" t="s">
        <v>180</v>
      </c>
      <c r="E54" s="9"/>
      <c r="F54" s="13" t="str">
        <f>IF(E54 ="", "", VLOOKUP(E54, 'Primary Responses'!$E$7:H$149, 2, FALSE))</f>
        <v/>
      </c>
      <c r="G54" s="11" t="str">
        <f>IF(E54 ="", "", VLOOKUP(E54, 'Primary Responses'!$E$7:H$149, 3, FALSE))</f>
        <v/>
      </c>
      <c r="H54" s="11" t="str">
        <f>IF(E54 ="", "", VLOOKUP(E54, 'Primary Responses'!$E$7:H$149, 4, FALSE))</f>
        <v/>
      </c>
      <c r="I54" s="14"/>
      <c r="J54" s="9"/>
      <c r="K54" s="15" t="str">
        <f t="shared" si="1"/>
        <v>-</v>
      </c>
    </row>
    <row r="55" spans="2:11" ht="54" customHeight="1" x14ac:dyDescent="0.2">
      <c r="B55" s="10" t="str">
        <f t="shared" ca="1" si="0"/>
        <v>-</v>
      </c>
      <c r="C55" s="11" t="s">
        <v>180</v>
      </c>
      <c r="D55" s="12" t="s">
        <v>180</v>
      </c>
      <c r="E55" s="9"/>
      <c r="F55" s="13" t="str">
        <f>IF(E55 ="", "", VLOOKUP(E55, 'Primary Responses'!$E$7:H$149, 2, FALSE))</f>
        <v/>
      </c>
      <c r="G55" s="11" t="str">
        <f>IF(E55 ="", "", VLOOKUP(E55, 'Primary Responses'!$E$7:H$149, 3, FALSE))</f>
        <v/>
      </c>
      <c r="H55" s="11" t="str">
        <f>IF(E55 ="", "", VLOOKUP(E55, 'Primary Responses'!$E$7:H$149, 4, FALSE))</f>
        <v/>
      </c>
      <c r="I55" s="14"/>
      <c r="J55" s="9"/>
      <c r="K55" s="15" t="str">
        <f t="shared" si="1"/>
        <v>-</v>
      </c>
    </row>
    <row r="56" spans="2:11" ht="54" customHeight="1" x14ac:dyDescent="0.2">
      <c r="B56" s="10" t="str">
        <f t="shared" ca="1" si="0"/>
        <v>-</v>
      </c>
      <c r="C56" s="11" t="s">
        <v>180</v>
      </c>
      <c r="D56" s="12" t="s">
        <v>180</v>
      </c>
      <c r="E56" s="9"/>
      <c r="F56" s="13" t="str">
        <f>IF(E56 ="", "", VLOOKUP(E56, 'Primary Responses'!$E$7:H$149, 2, FALSE))</f>
        <v/>
      </c>
      <c r="G56" s="11" t="str">
        <f>IF(E56 ="", "", VLOOKUP(E56, 'Primary Responses'!$E$7:H$149, 3, FALSE))</f>
        <v/>
      </c>
      <c r="H56" s="11" t="str">
        <f>IF(E56 ="", "", VLOOKUP(E56, 'Primary Responses'!$E$7:H$149, 4, FALSE))</f>
        <v/>
      </c>
      <c r="I56" s="14"/>
      <c r="J56" s="9"/>
      <c r="K56" s="15" t="str">
        <f t="shared" si="1"/>
        <v>-</v>
      </c>
    </row>
    <row r="57" spans="2:11" ht="54" customHeight="1" x14ac:dyDescent="0.2">
      <c r="B57" s="10" t="str">
        <f t="shared" ca="1" si="0"/>
        <v>-</v>
      </c>
      <c r="C57" s="11" t="s">
        <v>180</v>
      </c>
      <c r="D57" s="12" t="s">
        <v>180</v>
      </c>
      <c r="E57" s="9"/>
      <c r="F57" s="13" t="str">
        <f>IF(E57 ="", "", VLOOKUP(E57, 'Primary Responses'!$E$7:H$149, 2, FALSE))</f>
        <v/>
      </c>
      <c r="G57" s="11" t="str">
        <f>IF(E57 ="", "", VLOOKUP(E57, 'Primary Responses'!$E$7:H$149, 3, FALSE))</f>
        <v/>
      </c>
      <c r="H57" s="11" t="str">
        <f>IF(E57 ="", "", VLOOKUP(E57, 'Primary Responses'!$E$7:H$149, 4, FALSE))</f>
        <v/>
      </c>
      <c r="I57" s="14"/>
      <c r="J57" s="9"/>
      <c r="K57" s="15" t="str">
        <f t="shared" si="1"/>
        <v>-</v>
      </c>
    </row>
    <row r="58" spans="2:11" ht="54" customHeight="1" x14ac:dyDescent="0.2">
      <c r="B58" s="10" t="str">
        <f t="shared" ca="1" si="0"/>
        <v>-</v>
      </c>
      <c r="C58" s="11" t="s">
        <v>180</v>
      </c>
      <c r="D58" s="12" t="s">
        <v>180</v>
      </c>
      <c r="E58" s="9"/>
      <c r="F58" s="13" t="str">
        <f>IF(E58 ="", "", VLOOKUP(E58, 'Primary Responses'!$E$7:H$149, 2, FALSE))</f>
        <v/>
      </c>
      <c r="G58" s="11" t="str">
        <f>IF(E58 ="", "", VLOOKUP(E58, 'Primary Responses'!$E$7:H$149, 3, FALSE))</f>
        <v/>
      </c>
      <c r="H58" s="11" t="str">
        <f>IF(E58 ="", "", VLOOKUP(E58, 'Primary Responses'!$E$7:H$149, 4, FALSE))</f>
        <v/>
      </c>
      <c r="I58" s="14"/>
      <c r="J58" s="9"/>
      <c r="K58" s="15" t="str">
        <f t="shared" si="1"/>
        <v>-</v>
      </c>
    </row>
    <row r="59" spans="2:11" ht="54" customHeight="1" x14ac:dyDescent="0.2">
      <c r="B59" s="10" t="str">
        <f t="shared" ca="1" si="0"/>
        <v>-</v>
      </c>
      <c r="C59" s="11" t="s">
        <v>180</v>
      </c>
      <c r="D59" s="12" t="s">
        <v>180</v>
      </c>
      <c r="E59" s="9"/>
      <c r="F59" s="13" t="str">
        <f>IF(E59 ="", "", VLOOKUP(E59, 'Primary Responses'!$E$7:H$149, 2, FALSE))</f>
        <v/>
      </c>
      <c r="G59" s="11" t="str">
        <f>IF(E59 ="", "", VLOOKUP(E59, 'Primary Responses'!$E$7:H$149, 3, FALSE))</f>
        <v/>
      </c>
      <c r="H59" s="11" t="str">
        <f>IF(E59 ="", "", VLOOKUP(E59, 'Primary Responses'!$E$7:H$149, 4, FALSE))</f>
        <v/>
      </c>
      <c r="I59" s="14"/>
      <c r="J59" s="9"/>
      <c r="K59" s="15" t="str">
        <f t="shared" si="1"/>
        <v>-</v>
      </c>
    </row>
    <row r="60" spans="2:11" ht="54" customHeight="1" x14ac:dyDescent="0.2">
      <c r="B60" s="10" t="str">
        <f t="shared" ca="1" si="0"/>
        <v>-</v>
      </c>
      <c r="C60" s="11" t="s">
        <v>180</v>
      </c>
      <c r="D60" s="12" t="s">
        <v>180</v>
      </c>
      <c r="E60" s="9"/>
      <c r="F60" s="13" t="str">
        <f>IF(E60 ="", "", VLOOKUP(E60, 'Primary Responses'!$E$7:H$149, 2, FALSE))</f>
        <v/>
      </c>
      <c r="G60" s="11" t="str">
        <f>IF(E60 ="", "", VLOOKUP(E60, 'Primary Responses'!$E$7:H$149, 3, FALSE))</f>
        <v/>
      </c>
      <c r="H60" s="11" t="str">
        <f>IF(E60 ="", "", VLOOKUP(E60, 'Primary Responses'!$E$7:H$149, 4, FALSE))</f>
        <v/>
      </c>
      <c r="I60" s="14"/>
      <c r="J60" s="9"/>
      <c r="K60" s="15" t="str">
        <f t="shared" si="1"/>
        <v>-</v>
      </c>
    </row>
    <row r="61" spans="2:11" ht="54" customHeight="1" x14ac:dyDescent="0.2">
      <c r="B61" s="10" t="str">
        <f t="shared" ca="1" si="0"/>
        <v>-</v>
      </c>
      <c r="C61" s="11" t="s">
        <v>180</v>
      </c>
      <c r="D61" s="12" t="s">
        <v>180</v>
      </c>
      <c r="E61" s="9"/>
      <c r="F61" s="13" t="str">
        <f>IF(E61 ="", "", VLOOKUP(E61, 'Primary Responses'!$E$7:H$149, 2, FALSE))</f>
        <v/>
      </c>
      <c r="G61" s="11" t="str">
        <f>IF(E61 ="", "", VLOOKUP(E61, 'Primary Responses'!$E$7:H$149, 3, FALSE))</f>
        <v/>
      </c>
      <c r="H61" s="11" t="str">
        <f>IF(E61 ="", "", VLOOKUP(E61, 'Primary Responses'!$E$7:H$149, 4, FALSE))</f>
        <v/>
      </c>
      <c r="I61" s="14"/>
      <c r="J61" s="9"/>
      <c r="K61" s="15" t="str">
        <f t="shared" si="1"/>
        <v>-</v>
      </c>
    </row>
    <row r="62" spans="2:11" ht="54" customHeight="1" x14ac:dyDescent="0.2">
      <c r="B62" s="10" t="str">
        <f t="shared" ca="1" si="0"/>
        <v>-</v>
      </c>
      <c r="C62" s="11" t="s">
        <v>180</v>
      </c>
      <c r="D62" s="12" t="s">
        <v>180</v>
      </c>
      <c r="E62" s="9"/>
      <c r="F62" s="13" t="str">
        <f>IF(E62 ="", "", VLOOKUP(E62, 'Primary Responses'!$E$7:H$149, 2, FALSE))</f>
        <v/>
      </c>
      <c r="G62" s="11" t="str">
        <f>IF(E62 ="", "", VLOOKUP(E62, 'Primary Responses'!$E$7:H$149, 3, FALSE))</f>
        <v/>
      </c>
      <c r="H62" s="11" t="str">
        <f>IF(E62 ="", "", VLOOKUP(E62, 'Primary Responses'!$E$7:H$149, 4, FALSE))</f>
        <v/>
      </c>
      <c r="I62" s="14"/>
      <c r="J62" s="9"/>
      <c r="K62" s="15" t="str">
        <f t="shared" si="1"/>
        <v>-</v>
      </c>
    </row>
    <row r="63" spans="2:11" ht="54" customHeight="1" x14ac:dyDescent="0.2">
      <c r="B63" s="10" t="str">
        <f t="shared" ca="1" si="0"/>
        <v>-</v>
      </c>
      <c r="C63" s="11" t="s">
        <v>180</v>
      </c>
      <c r="D63" s="12" t="s">
        <v>180</v>
      </c>
      <c r="E63" s="9"/>
      <c r="F63" s="13" t="str">
        <f>IF(E63 ="", "", VLOOKUP(E63, 'Primary Responses'!$E$7:H$149, 2, FALSE))</f>
        <v/>
      </c>
      <c r="G63" s="11" t="str">
        <f>IF(E63 ="", "", VLOOKUP(E63, 'Primary Responses'!$E$7:H$149, 3, FALSE))</f>
        <v/>
      </c>
      <c r="H63" s="11" t="str">
        <f>IF(E63 ="", "", VLOOKUP(E63, 'Primary Responses'!$E$7:H$149, 4, FALSE))</f>
        <v/>
      </c>
      <c r="I63" s="14"/>
      <c r="J63" s="9"/>
      <c r="K63" s="15" t="str">
        <f t="shared" si="1"/>
        <v>-</v>
      </c>
    </row>
    <row r="64" spans="2:11" ht="54" customHeight="1" x14ac:dyDescent="0.2">
      <c r="B64" s="10" t="str">
        <f t="shared" ca="1" si="0"/>
        <v>-</v>
      </c>
      <c r="C64" s="11" t="s">
        <v>180</v>
      </c>
      <c r="D64" s="12" t="s">
        <v>180</v>
      </c>
      <c r="E64" s="9"/>
      <c r="F64" s="13" t="str">
        <f>IF(E64 ="", "", VLOOKUP(E64, 'Primary Responses'!$E$7:H$149, 2, FALSE))</f>
        <v/>
      </c>
      <c r="G64" s="11" t="str">
        <f>IF(E64 ="", "", VLOOKUP(E64, 'Primary Responses'!$E$7:H$149, 3, FALSE))</f>
        <v/>
      </c>
      <c r="H64" s="11" t="str">
        <f>IF(E64 ="", "", VLOOKUP(E64, 'Primary Responses'!$E$7:H$149, 4, FALSE))</f>
        <v/>
      </c>
      <c r="I64" s="14"/>
      <c r="J64" s="9"/>
      <c r="K64" s="15" t="str">
        <f t="shared" si="1"/>
        <v>-</v>
      </c>
    </row>
    <row r="65" spans="2:11" ht="54" customHeight="1" x14ac:dyDescent="0.2">
      <c r="B65" s="10" t="str">
        <f t="shared" ca="1" si="0"/>
        <v>-</v>
      </c>
      <c r="C65" s="11" t="s">
        <v>180</v>
      </c>
      <c r="D65" s="12" t="s">
        <v>180</v>
      </c>
      <c r="E65" s="9"/>
      <c r="F65" s="13" t="str">
        <f>IF(E65 ="", "", VLOOKUP(E65, 'Primary Responses'!$E$7:H$149, 2, FALSE))</f>
        <v/>
      </c>
      <c r="G65" s="11" t="str">
        <f>IF(E65 ="", "", VLOOKUP(E65, 'Primary Responses'!$E$7:H$149, 3, FALSE))</f>
        <v/>
      </c>
      <c r="H65" s="11" t="str">
        <f>IF(E65 ="", "", VLOOKUP(E65, 'Primary Responses'!$E$7:H$149, 4, FALSE))</f>
        <v/>
      </c>
      <c r="I65" s="14"/>
      <c r="J65" s="9"/>
      <c r="K65" s="15" t="str">
        <f t="shared" si="1"/>
        <v>-</v>
      </c>
    </row>
    <row r="66" spans="2:11" ht="54" customHeight="1" x14ac:dyDescent="0.2">
      <c r="B66" s="10" t="str">
        <f t="shared" ca="1" si="0"/>
        <v>-</v>
      </c>
      <c r="C66" s="11" t="s">
        <v>180</v>
      </c>
      <c r="D66" s="12" t="s">
        <v>180</v>
      </c>
      <c r="E66" s="9"/>
      <c r="F66" s="13" t="str">
        <f>IF(E66 ="", "", VLOOKUP(E66, 'Primary Responses'!$E$7:H$149, 2, FALSE))</f>
        <v/>
      </c>
      <c r="G66" s="11" t="str">
        <f>IF(E66 ="", "", VLOOKUP(E66, 'Primary Responses'!$E$7:H$149, 3, FALSE))</f>
        <v/>
      </c>
      <c r="H66" s="11" t="str">
        <f>IF(E66 ="", "", VLOOKUP(E66, 'Primary Responses'!$E$7:H$149, 4, FALSE))</f>
        <v/>
      </c>
      <c r="I66" s="14"/>
      <c r="J66" s="9"/>
      <c r="K66" s="15" t="str">
        <f t="shared" si="1"/>
        <v>-</v>
      </c>
    </row>
    <row r="67" spans="2:11" ht="54" customHeight="1" x14ac:dyDescent="0.2">
      <c r="B67" s="10" t="str">
        <f t="shared" ca="1" si="0"/>
        <v>-</v>
      </c>
      <c r="C67" s="11" t="s">
        <v>180</v>
      </c>
      <c r="D67" s="12" t="s">
        <v>180</v>
      </c>
      <c r="E67" s="9"/>
      <c r="F67" s="13" t="str">
        <f>IF(E67 ="", "", VLOOKUP(E67, 'Primary Responses'!$E$7:H$149, 2, FALSE))</f>
        <v/>
      </c>
      <c r="G67" s="11" t="str">
        <f>IF(E67 ="", "", VLOOKUP(E67, 'Primary Responses'!$E$7:H$149, 3, FALSE))</f>
        <v/>
      </c>
      <c r="H67" s="11" t="str">
        <f>IF(E67 ="", "", VLOOKUP(E67, 'Primary Responses'!$E$7:H$149, 4, FALSE))</f>
        <v/>
      </c>
      <c r="I67" s="14"/>
      <c r="J67" s="9"/>
      <c r="K67" s="15" t="str">
        <f t="shared" si="1"/>
        <v>-</v>
      </c>
    </row>
    <row r="68" spans="2:11" ht="54" customHeight="1" x14ac:dyDescent="0.2">
      <c r="B68" s="10" t="str">
        <f t="shared" ca="1" si="0"/>
        <v>-</v>
      </c>
      <c r="C68" s="11" t="s">
        <v>180</v>
      </c>
      <c r="D68" s="12" t="s">
        <v>180</v>
      </c>
      <c r="E68" s="9"/>
      <c r="F68" s="13" t="str">
        <f>IF(E68 ="", "", VLOOKUP(E68, 'Primary Responses'!$E$7:H$149, 2, FALSE))</f>
        <v/>
      </c>
      <c r="G68" s="11" t="str">
        <f>IF(E68 ="", "", VLOOKUP(E68, 'Primary Responses'!$E$7:H$149, 3, FALSE))</f>
        <v/>
      </c>
      <c r="H68" s="11" t="str">
        <f>IF(E68 ="", "", VLOOKUP(E68, 'Primary Responses'!$E$7:H$149, 4, FALSE))</f>
        <v/>
      </c>
      <c r="I68" s="14"/>
      <c r="J68" s="9"/>
      <c r="K68" s="15" t="str">
        <f t="shared" si="1"/>
        <v>-</v>
      </c>
    </row>
    <row r="69" spans="2:11" ht="54" customHeight="1" x14ac:dyDescent="0.2">
      <c r="B69" s="10" t="str">
        <f t="shared" ca="1" si="0"/>
        <v>-</v>
      </c>
      <c r="C69" s="11" t="s">
        <v>180</v>
      </c>
      <c r="D69" s="12" t="s">
        <v>180</v>
      </c>
      <c r="E69" s="9"/>
      <c r="F69" s="13" t="str">
        <f>IF(E69 ="", "", VLOOKUP(E69, 'Primary Responses'!$E$7:H$149, 2, FALSE))</f>
        <v/>
      </c>
      <c r="G69" s="11" t="str">
        <f>IF(E69 ="", "", VLOOKUP(E69, 'Primary Responses'!$E$7:H$149, 3, FALSE))</f>
        <v/>
      </c>
      <c r="H69" s="11" t="str">
        <f>IF(E69 ="", "", VLOOKUP(E69, 'Primary Responses'!$E$7:H$149, 4, FALSE))</f>
        <v/>
      </c>
      <c r="I69" s="14"/>
      <c r="J69" s="9"/>
      <c r="K69" s="15" t="str">
        <f t="shared" si="1"/>
        <v>-</v>
      </c>
    </row>
    <row r="70" spans="2:11" ht="54" customHeight="1" x14ac:dyDescent="0.2">
      <c r="B70" s="10" t="str">
        <f t="shared" ca="1" si="0"/>
        <v>-</v>
      </c>
      <c r="C70" s="11" t="s">
        <v>180</v>
      </c>
      <c r="D70" s="12" t="s">
        <v>180</v>
      </c>
      <c r="E70" s="9"/>
      <c r="F70" s="13" t="str">
        <f>IF(E70 ="", "", VLOOKUP(E70, 'Primary Responses'!$E$7:H$149, 2, FALSE))</f>
        <v/>
      </c>
      <c r="G70" s="11" t="str">
        <f>IF(E70 ="", "", VLOOKUP(E70, 'Primary Responses'!$E$7:H$149, 3, FALSE))</f>
        <v/>
      </c>
      <c r="H70" s="11" t="str">
        <f>IF(E70 ="", "", VLOOKUP(E70, 'Primary Responses'!$E$7:H$149, 4, FALSE))</f>
        <v/>
      </c>
      <c r="I70" s="14"/>
      <c r="J70" s="9"/>
      <c r="K70" s="15" t="str">
        <f t="shared" si="1"/>
        <v>-</v>
      </c>
    </row>
    <row r="71" spans="2:11" ht="54" customHeight="1" x14ac:dyDescent="0.2">
      <c r="B71" s="10" t="str">
        <f t="shared" ref="B71:B134" ca="1" si="2">IF(ISBLANK(E71), IF(NOT(AND(ISBLANK($I71), ISBLANK($J71))), "Error: Please provide a value in the '#' column", "-"), IFERROR("Error: Missing value for '" &amp; INDIRECT(ADDRESS(5, (9 + MATCH(TRUE, INDEX(ISBLANK(I71:J71), 0, 0), 0) - 1))) &amp; "' in cell " &amp; ADDRESS(ROW(), (9 + MATCH(TRUE, INDEX(ISBLANK(I71:J71), 0, 0), 0) - 1), 4), "Success: All values provided"))</f>
        <v>-</v>
      </c>
      <c r="C71" s="11" t="s">
        <v>180</v>
      </c>
      <c r="D71" s="12" t="s">
        <v>180</v>
      </c>
      <c r="E71" s="9"/>
      <c r="F71" s="13" t="str">
        <f>IF(E71 ="", "", VLOOKUP(E71, 'Primary Responses'!$E$7:H$149, 2, FALSE))</f>
        <v/>
      </c>
      <c r="G71" s="11" t="str">
        <f>IF(E71 ="", "", VLOOKUP(E71, 'Primary Responses'!$E$7:H$149, 3, FALSE))</f>
        <v/>
      </c>
      <c r="H71" s="11" t="str">
        <f>IF(E71 ="", "", VLOOKUP(E71, 'Primary Responses'!$E$7:H$149, 4, FALSE))</f>
        <v/>
      </c>
      <c r="I71" s="14"/>
      <c r="J71" s="9"/>
      <c r="K71" s="15" t="str">
        <f t="shared" ref="K71:K134" si="3">IFERROR(IF(ISBLANK(H71), NA(), H71) * IF(ISBLANK(I71), NA(), I71), "-")</f>
        <v>-</v>
      </c>
    </row>
    <row r="72" spans="2:11" ht="54" customHeight="1" x14ac:dyDescent="0.2">
      <c r="B72" s="10" t="str">
        <f t="shared" ca="1" si="2"/>
        <v>-</v>
      </c>
      <c r="C72" s="11" t="s">
        <v>180</v>
      </c>
      <c r="D72" s="12" t="s">
        <v>180</v>
      </c>
      <c r="E72" s="9"/>
      <c r="F72" s="13" t="str">
        <f>IF(E72 ="", "", VLOOKUP(E72, 'Primary Responses'!$E$7:H$149, 2, FALSE))</f>
        <v/>
      </c>
      <c r="G72" s="11" t="str">
        <f>IF(E72 ="", "", VLOOKUP(E72, 'Primary Responses'!$E$7:H$149, 3, FALSE))</f>
        <v/>
      </c>
      <c r="H72" s="11" t="str">
        <f>IF(E72 ="", "", VLOOKUP(E72, 'Primary Responses'!$E$7:H$149, 4, FALSE))</f>
        <v/>
      </c>
      <c r="I72" s="14"/>
      <c r="J72" s="9"/>
      <c r="K72" s="15" t="str">
        <f t="shared" si="3"/>
        <v>-</v>
      </c>
    </row>
    <row r="73" spans="2:11" ht="54" customHeight="1" x14ac:dyDescent="0.2">
      <c r="B73" s="10" t="str">
        <f t="shared" ca="1" si="2"/>
        <v>-</v>
      </c>
      <c r="C73" s="11" t="s">
        <v>180</v>
      </c>
      <c r="D73" s="12" t="s">
        <v>180</v>
      </c>
      <c r="E73" s="9"/>
      <c r="F73" s="13" t="str">
        <f>IF(E73 ="", "", VLOOKUP(E73, 'Primary Responses'!$E$7:H$149, 2, FALSE))</f>
        <v/>
      </c>
      <c r="G73" s="11" t="str">
        <f>IF(E73 ="", "", VLOOKUP(E73, 'Primary Responses'!$E$7:H$149, 3, FALSE))</f>
        <v/>
      </c>
      <c r="H73" s="11" t="str">
        <f>IF(E73 ="", "", VLOOKUP(E73, 'Primary Responses'!$E$7:H$149, 4, FALSE))</f>
        <v/>
      </c>
      <c r="I73" s="14"/>
      <c r="J73" s="9"/>
      <c r="K73" s="15" t="str">
        <f t="shared" si="3"/>
        <v>-</v>
      </c>
    </row>
    <row r="74" spans="2:11" ht="54" customHeight="1" x14ac:dyDescent="0.2">
      <c r="B74" s="10" t="str">
        <f t="shared" ca="1" si="2"/>
        <v>-</v>
      </c>
      <c r="C74" s="11" t="s">
        <v>180</v>
      </c>
      <c r="D74" s="12" t="s">
        <v>180</v>
      </c>
      <c r="E74" s="9"/>
      <c r="F74" s="13" t="str">
        <f>IF(E74 ="", "", VLOOKUP(E74, 'Primary Responses'!$E$7:H$149, 2, FALSE))</f>
        <v/>
      </c>
      <c r="G74" s="11" t="str">
        <f>IF(E74 ="", "", VLOOKUP(E74, 'Primary Responses'!$E$7:H$149, 3, FALSE))</f>
        <v/>
      </c>
      <c r="H74" s="11" t="str">
        <f>IF(E74 ="", "", VLOOKUP(E74, 'Primary Responses'!$E$7:H$149, 4, FALSE))</f>
        <v/>
      </c>
      <c r="I74" s="14"/>
      <c r="J74" s="9"/>
      <c r="K74" s="15" t="str">
        <f t="shared" si="3"/>
        <v>-</v>
      </c>
    </row>
    <row r="75" spans="2:11" ht="54" customHeight="1" x14ac:dyDescent="0.2">
      <c r="B75" s="10" t="str">
        <f t="shared" ca="1" si="2"/>
        <v>-</v>
      </c>
      <c r="C75" s="11" t="s">
        <v>180</v>
      </c>
      <c r="D75" s="12" t="s">
        <v>180</v>
      </c>
      <c r="E75" s="9"/>
      <c r="F75" s="13" t="str">
        <f>IF(E75 ="", "", VLOOKUP(E75, 'Primary Responses'!$E$7:H$149, 2, FALSE))</f>
        <v/>
      </c>
      <c r="G75" s="11" t="str">
        <f>IF(E75 ="", "", VLOOKUP(E75, 'Primary Responses'!$E$7:H$149, 3, FALSE))</f>
        <v/>
      </c>
      <c r="H75" s="11" t="str">
        <f>IF(E75 ="", "", VLOOKUP(E75, 'Primary Responses'!$E$7:H$149, 4, FALSE))</f>
        <v/>
      </c>
      <c r="I75" s="14"/>
      <c r="J75" s="9"/>
      <c r="K75" s="15" t="str">
        <f t="shared" si="3"/>
        <v>-</v>
      </c>
    </row>
    <row r="76" spans="2:11" ht="54" customHeight="1" x14ac:dyDescent="0.2">
      <c r="B76" s="10" t="str">
        <f t="shared" ca="1" si="2"/>
        <v>-</v>
      </c>
      <c r="C76" s="11" t="s">
        <v>180</v>
      </c>
      <c r="D76" s="12" t="s">
        <v>180</v>
      </c>
      <c r="E76" s="9"/>
      <c r="F76" s="13" t="str">
        <f>IF(E76 ="", "", VLOOKUP(E76, 'Primary Responses'!$E$7:H$149, 2, FALSE))</f>
        <v/>
      </c>
      <c r="G76" s="11" t="str">
        <f>IF(E76 ="", "", VLOOKUP(E76, 'Primary Responses'!$E$7:H$149, 3, FALSE))</f>
        <v/>
      </c>
      <c r="H76" s="11" t="str">
        <f>IF(E76 ="", "", VLOOKUP(E76, 'Primary Responses'!$E$7:H$149, 4, FALSE))</f>
        <v/>
      </c>
      <c r="I76" s="14"/>
      <c r="J76" s="9"/>
      <c r="K76" s="15" t="str">
        <f t="shared" si="3"/>
        <v>-</v>
      </c>
    </row>
    <row r="77" spans="2:11" ht="54" customHeight="1" x14ac:dyDescent="0.2">
      <c r="B77" s="10" t="str">
        <f t="shared" ca="1" si="2"/>
        <v>-</v>
      </c>
      <c r="C77" s="11" t="s">
        <v>180</v>
      </c>
      <c r="D77" s="12" t="s">
        <v>180</v>
      </c>
      <c r="E77" s="9"/>
      <c r="F77" s="13" t="str">
        <f>IF(E77 ="", "", VLOOKUP(E77, 'Primary Responses'!$E$7:H$149, 2, FALSE))</f>
        <v/>
      </c>
      <c r="G77" s="11" t="str">
        <f>IF(E77 ="", "", VLOOKUP(E77, 'Primary Responses'!$E$7:H$149, 3, FALSE))</f>
        <v/>
      </c>
      <c r="H77" s="11" t="str">
        <f>IF(E77 ="", "", VLOOKUP(E77, 'Primary Responses'!$E$7:H$149, 4, FALSE))</f>
        <v/>
      </c>
      <c r="I77" s="14"/>
      <c r="J77" s="9"/>
      <c r="K77" s="15" t="str">
        <f t="shared" si="3"/>
        <v>-</v>
      </c>
    </row>
    <row r="78" spans="2:11" ht="54" customHeight="1" x14ac:dyDescent="0.2">
      <c r="B78" s="10" t="str">
        <f t="shared" ca="1" si="2"/>
        <v>-</v>
      </c>
      <c r="C78" s="11" t="s">
        <v>180</v>
      </c>
      <c r="D78" s="12" t="s">
        <v>180</v>
      </c>
      <c r="E78" s="9"/>
      <c r="F78" s="13" t="str">
        <f>IF(E78 ="", "", VLOOKUP(E78, 'Primary Responses'!$E$7:H$149, 2, FALSE))</f>
        <v/>
      </c>
      <c r="G78" s="11" t="str">
        <f>IF(E78 ="", "", VLOOKUP(E78, 'Primary Responses'!$E$7:H$149, 3, FALSE))</f>
        <v/>
      </c>
      <c r="H78" s="11" t="str">
        <f>IF(E78 ="", "", VLOOKUP(E78, 'Primary Responses'!$E$7:H$149, 4, FALSE))</f>
        <v/>
      </c>
      <c r="I78" s="14"/>
      <c r="J78" s="9"/>
      <c r="K78" s="15" t="str">
        <f t="shared" si="3"/>
        <v>-</v>
      </c>
    </row>
    <row r="79" spans="2:11" ht="54" customHeight="1" x14ac:dyDescent="0.2">
      <c r="B79" s="10" t="str">
        <f t="shared" ca="1" si="2"/>
        <v>-</v>
      </c>
      <c r="C79" s="11" t="s">
        <v>180</v>
      </c>
      <c r="D79" s="12" t="s">
        <v>180</v>
      </c>
      <c r="E79" s="9"/>
      <c r="F79" s="13" t="str">
        <f>IF(E79 ="", "", VLOOKUP(E79, 'Primary Responses'!$E$7:H$149, 2, FALSE))</f>
        <v/>
      </c>
      <c r="G79" s="11" t="str">
        <f>IF(E79 ="", "", VLOOKUP(E79, 'Primary Responses'!$E$7:H$149, 3, FALSE))</f>
        <v/>
      </c>
      <c r="H79" s="11" t="str">
        <f>IF(E79 ="", "", VLOOKUP(E79, 'Primary Responses'!$E$7:H$149, 4, FALSE))</f>
        <v/>
      </c>
      <c r="I79" s="14"/>
      <c r="J79" s="9"/>
      <c r="K79" s="15" t="str">
        <f t="shared" si="3"/>
        <v>-</v>
      </c>
    </row>
    <row r="80" spans="2:11" ht="54" customHeight="1" x14ac:dyDescent="0.2">
      <c r="B80" s="10" t="str">
        <f t="shared" ca="1" si="2"/>
        <v>-</v>
      </c>
      <c r="C80" s="11" t="s">
        <v>180</v>
      </c>
      <c r="D80" s="12" t="s">
        <v>180</v>
      </c>
      <c r="E80" s="9"/>
      <c r="F80" s="13" t="str">
        <f>IF(E80 ="", "", VLOOKUP(E80, 'Primary Responses'!$E$7:H$149, 2, FALSE))</f>
        <v/>
      </c>
      <c r="G80" s="11" t="str">
        <f>IF(E80 ="", "", VLOOKUP(E80, 'Primary Responses'!$E$7:H$149, 3, FALSE))</f>
        <v/>
      </c>
      <c r="H80" s="11" t="str">
        <f>IF(E80 ="", "", VLOOKUP(E80, 'Primary Responses'!$E$7:H$149, 4, FALSE))</f>
        <v/>
      </c>
      <c r="I80" s="14"/>
      <c r="J80" s="9"/>
      <c r="K80" s="15" t="str">
        <f t="shared" si="3"/>
        <v>-</v>
      </c>
    </row>
    <row r="81" spans="2:11" ht="54" customHeight="1" x14ac:dyDescent="0.2">
      <c r="B81" s="10" t="str">
        <f t="shared" ca="1" si="2"/>
        <v>-</v>
      </c>
      <c r="C81" s="11" t="s">
        <v>180</v>
      </c>
      <c r="D81" s="12" t="s">
        <v>180</v>
      </c>
      <c r="E81" s="9"/>
      <c r="F81" s="13" t="str">
        <f>IF(E81 ="", "", VLOOKUP(E81, 'Primary Responses'!$E$7:H$149, 2, FALSE))</f>
        <v/>
      </c>
      <c r="G81" s="11" t="str">
        <f>IF(E81 ="", "", VLOOKUP(E81, 'Primary Responses'!$E$7:H$149, 3, FALSE))</f>
        <v/>
      </c>
      <c r="H81" s="11" t="str">
        <f>IF(E81 ="", "", VLOOKUP(E81, 'Primary Responses'!$E$7:H$149, 4, FALSE))</f>
        <v/>
      </c>
      <c r="I81" s="14"/>
      <c r="J81" s="9"/>
      <c r="K81" s="15" t="str">
        <f t="shared" si="3"/>
        <v>-</v>
      </c>
    </row>
    <row r="82" spans="2:11" ht="54" customHeight="1" x14ac:dyDescent="0.2">
      <c r="B82" s="10" t="str">
        <f t="shared" ca="1" si="2"/>
        <v>-</v>
      </c>
      <c r="C82" s="11" t="s">
        <v>180</v>
      </c>
      <c r="D82" s="12" t="s">
        <v>180</v>
      </c>
      <c r="E82" s="9"/>
      <c r="F82" s="13" t="str">
        <f>IF(E82 ="", "", VLOOKUP(E82, 'Primary Responses'!$E$7:H$149, 2, FALSE))</f>
        <v/>
      </c>
      <c r="G82" s="11" t="str">
        <f>IF(E82 ="", "", VLOOKUP(E82, 'Primary Responses'!$E$7:H$149, 3, FALSE))</f>
        <v/>
      </c>
      <c r="H82" s="11" t="str">
        <f>IF(E82 ="", "", VLOOKUP(E82, 'Primary Responses'!$E$7:H$149, 4, FALSE))</f>
        <v/>
      </c>
      <c r="I82" s="14"/>
      <c r="J82" s="9"/>
      <c r="K82" s="15" t="str">
        <f t="shared" si="3"/>
        <v>-</v>
      </c>
    </row>
    <row r="83" spans="2:11" ht="54" customHeight="1" x14ac:dyDescent="0.2">
      <c r="B83" s="10" t="str">
        <f t="shared" ca="1" si="2"/>
        <v>-</v>
      </c>
      <c r="C83" s="11" t="s">
        <v>180</v>
      </c>
      <c r="D83" s="12" t="s">
        <v>180</v>
      </c>
      <c r="E83" s="9"/>
      <c r="F83" s="13" t="str">
        <f>IF(E83 ="", "", VLOOKUP(E83, 'Primary Responses'!$E$7:H$149, 2, FALSE))</f>
        <v/>
      </c>
      <c r="G83" s="11" t="str">
        <f>IF(E83 ="", "", VLOOKUP(E83, 'Primary Responses'!$E$7:H$149, 3, FALSE))</f>
        <v/>
      </c>
      <c r="H83" s="11" t="str">
        <f>IF(E83 ="", "", VLOOKUP(E83, 'Primary Responses'!$E$7:H$149, 4, FALSE))</f>
        <v/>
      </c>
      <c r="I83" s="14"/>
      <c r="J83" s="9"/>
      <c r="K83" s="15" t="str">
        <f t="shared" si="3"/>
        <v>-</v>
      </c>
    </row>
    <row r="84" spans="2:11" ht="54" customHeight="1" x14ac:dyDescent="0.2">
      <c r="B84" s="10" t="str">
        <f t="shared" ca="1" si="2"/>
        <v>-</v>
      </c>
      <c r="C84" s="11" t="s">
        <v>180</v>
      </c>
      <c r="D84" s="12" t="s">
        <v>180</v>
      </c>
      <c r="E84" s="9"/>
      <c r="F84" s="13" t="str">
        <f>IF(E84 ="", "", VLOOKUP(E84, 'Primary Responses'!$E$7:H$149, 2, FALSE))</f>
        <v/>
      </c>
      <c r="G84" s="11" t="str">
        <f>IF(E84 ="", "", VLOOKUP(E84, 'Primary Responses'!$E$7:H$149, 3, FALSE))</f>
        <v/>
      </c>
      <c r="H84" s="11" t="str">
        <f>IF(E84 ="", "", VLOOKUP(E84, 'Primary Responses'!$E$7:H$149, 4, FALSE))</f>
        <v/>
      </c>
      <c r="I84" s="14"/>
      <c r="J84" s="9"/>
      <c r="K84" s="15" t="str">
        <f t="shared" si="3"/>
        <v>-</v>
      </c>
    </row>
    <row r="85" spans="2:11" ht="54" customHeight="1" x14ac:dyDescent="0.2">
      <c r="B85" s="10" t="str">
        <f t="shared" ca="1" si="2"/>
        <v>-</v>
      </c>
      <c r="C85" s="11" t="s">
        <v>180</v>
      </c>
      <c r="D85" s="12" t="s">
        <v>180</v>
      </c>
      <c r="E85" s="9"/>
      <c r="F85" s="13" t="str">
        <f>IF(E85 ="", "", VLOOKUP(E85, 'Primary Responses'!$E$7:H$149, 2, FALSE))</f>
        <v/>
      </c>
      <c r="G85" s="11" t="str">
        <f>IF(E85 ="", "", VLOOKUP(E85, 'Primary Responses'!$E$7:H$149, 3, FALSE))</f>
        <v/>
      </c>
      <c r="H85" s="11" t="str">
        <f>IF(E85 ="", "", VLOOKUP(E85, 'Primary Responses'!$E$7:H$149, 4, FALSE))</f>
        <v/>
      </c>
      <c r="I85" s="14"/>
      <c r="J85" s="9"/>
      <c r="K85" s="15" t="str">
        <f t="shared" si="3"/>
        <v>-</v>
      </c>
    </row>
    <row r="86" spans="2:11" ht="54" customHeight="1" x14ac:dyDescent="0.2">
      <c r="B86" s="10" t="str">
        <f t="shared" ca="1" si="2"/>
        <v>-</v>
      </c>
      <c r="C86" s="11" t="s">
        <v>180</v>
      </c>
      <c r="D86" s="12" t="s">
        <v>180</v>
      </c>
      <c r="E86" s="9"/>
      <c r="F86" s="13" t="str">
        <f>IF(E86 ="", "", VLOOKUP(E86, 'Primary Responses'!$E$7:H$149, 2, FALSE))</f>
        <v/>
      </c>
      <c r="G86" s="11" t="str">
        <f>IF(E86 ="", "", VLOOKUP(E86, 'Primary Responses'!$E$7:H$149, 3, FALSE))</f>
        <v/>
      </c>
      <c r="H86" s="11" t="str">
        <f>IF(E86 ="", "", VLOOKUP(E86, 'Primary Responses'!$E$7:H$149, 4, FALSE))</f>
        <v/>
      </c>
      <c r="I86" s="14"/>
      <c r="J86" s="9"/>
      <c r="K86" s="15" t="str">
        <f t="shared" si="3"/>
        <v>-</v>
      </c>
    </row>
    <row r="87" spans="2:11" ht="54" customHeight="1" x14ac:dyDescent="0.2">
      <c r="B87" s="10" t="str">
        <f t="shared" ca="1" si="2"/>
        <v>-</v>
      </c>
      <c r="C87" s="11" t="s">
        <v>180</v>
      </c>
      <c r="D87" s="12" t="s">
        <v>180</v>
      </c>
      <c r="E87" s="9"/>
      <c r="F87" s="13" t="str">
        <f>IF(E87 ="", "", VLOOKUP(E87, 'Primary Responses'!$E$7:H$149, 2, FALSE))</f>
        <v/>
      </c>
      <c r="G87" s="11" t="str">
        <f>IF(E87 ="", "", VLOOKUP(E87, 'Primary Responses'!$E$7:H$149, 3, FALSE))</f>
        <v/>
      </c>
      <c r="H87" s="11" t="str">
        <f>IF(E87 ="", "", VLOOKUP(E87, 'Primary Responses'!$E$7:H$149, 4, FALSE))</f>
        <v/>
      </c>
      <c r="I87" s="14"/>
      <c r="J87" s="9"/>
      <c r="K87" s="15" t="str">
        <f t="shared" si="3"/>
        <v>-</v>
      </c>
    </row>
    <row r="88" spans="2:11" ht="54" customHeight="1" x14ac:dyDescent="0.2">
      <c r="B88" s="10" t="str">
        <f t="shared" ca="1" si="2"/>
        <v>-</v>
      </c>
      <c r="C88" s="11" t="s">
        <v>180</v>
      </c>
      <c r="D88" s="12" t="s">
        <v>180</v>
      </c>
      <c r="E88" s="9"/>
      <c r="F88" s="13" t="str">
        <f>IF(E88 ="", "", VLOOKUP(E88, 'Primary Responses'!$E$7:H$149, 2, FALSE))</f>
        <v/>
      </c>
      <c r="G88" s="11" t="str">
        <f>IF(E88 ="", "", VLOOKUP(E88, 'Primary Responses'!$E$7:H$149, 3, FALSE))</f>
        <v/>
      </c>
      <c r="H88" s="11" t="str">
        <f>IF(E88 ="", "", VLOOKUP(E88, 'Primary Responses'!$E$7:H$149, 4, FALSE))</f>
        <v/>
      </c>
      <c r="I88" s="14"/>
      <c r="J88" s="9"/>
      <c r="K88" s="15" t="str">
        <f t="shared" si="3"/>
        <v>-</v>
      </c>
    </row>
    <row r="89" spans="2:11" ht="54" customHeight="1" x14ac:dyDescent="0.2">
      <c r="B89" s="10" t="str">
        <f t="shared" ca="1" si="2"/>
        <v>-</v>
      </c>
      <c r="C89" s="11" t="s">
        <v>180</v>
      </c>
      <c r="D89" s="12" t="s">
        <v>180</v>
      </c>
      <c r="E89" s="9"/>
      <c r="F89" s="13" t="str">
        <f>IF(E89 ="", "", VLOOKUP(E89, 'Primary Responses'!$E$7:H$149, 2, FALSE))</f>
        <v/>
      </c>
      <c r="G89" s="11" t="str">
        <f>IF(E89 ="", "", VLOOKUP(E89, 'Primary Responses'!$E$7:H$149, 3, FALSE))</f>
        <v/>
      </c>
      <c r="H89" s="11" t="str">
        <f>IF(E89 ="", "", VLOOKUP(E89, 'Primary Responses'!$E$7:H$149, 4, FALSE))</f>
        <v/>
      </c>
      <c r="I89" s="14"/>
      <c r="J89" s="9"/>
      <c r="K89" s="15" t="str">
        <f t="shared" si="3"/>
        <v>-</v>
      </c>
    </row>
    <row r="90" spans="2:11" ht="54" customHeight="1" x14ac:dyDescent="0.2">
      <c r="B90" s="10" t="str">
        <f t="shared" ca="1" si="2"/>
        <v>-</v>
      </c>
      <c r="C90" s="11" t="s">
        <v>180</v>
      </c>
      <c r="D90" s="12" t="s">
        <v>180</v>
      </c>
      <c r="E90" s="9"/>
      <c r="F90" s="13" t="str">
        <f>IF(E90 ="", "", VLOOKUP(E90, 'Primary Responses'!$E$7:H$149, 2, FALSE))</f>
        <v/>
      </c>
      <c r="G90" s="11" t="str">
        <f>IF(E90 ="", "", VLOOKUP(E90, 'Primary Responses'!$E$7:H$149, 3, FALSE))</f>
        <v/>
      </c>
      <c r="H90" s="11" t="str">
        <f>IF(E90 ="", "", VLOOKUP(E90, 'Primary Responses'!$E$7:H$149, 4, FALSE))</f>
        <v/>
      </c>
      <c r="I90" s="14"/>
      <c r="J90" s="9"/>
      <c r="K90" s="15" t="str">
        <f t="shared" si="3"/>
        <v>-</v>
      </c>
    </row>
    <row r="91" spans="2:11" ht="54" customHeight="1" x14ac:dyDescent="0.2">
      <c r="B91" s="10" t="str">
        <f t="shared" ca="1" si="2"/>
        <v>-</v>
      </c>
      <c r="C91" s="11" t="s">
        <v>180</v>
      </c>
      <c r="D91" s="12" t="s">
        <v>180</v>
      </c>
      <c r="E91" s="9"/>
      <c r="F91" s="13" t="str">
        <f>IF(E91 ="", "", VLOOKUP(E91, 'Primary Responses'!$E$7:H$149, 2, FALSE))</f>
        <v/>
      </c>
      <c r="G91" s="11" t="str">
        <f>IF(E91 ="", "", VLOOKUP(E91, 'Primary Responses'!$E$7:H$149, 3, FALSE))</f>
        <v/>
      </c>
      <c r="H91" s="11" t="str">
        <f>IF(E91 ="", "", VLOOKUP(E91, 'Primary Responses'!$E$7:H$149, 4, FALSE))</f>
        <v/>
      </c>
      <c r="I91" s="14"/>
      <c r="J91" s="9"/>
      <c r="K91" s="15" t="str">
        <f t="shared" si="3"/>
        <v>-</v>
      </c>
    </row>
    <row r="92" spans="2:11" ht="54" customHeight="1" x14ac:dyDescent="0.2">
      <c r="B92" s="10" t="str">
        <f t="shared" ca="1" si="2"/>
        <v>-</v>
      </c>
      <c r="C92" s="11" t="s">
        <v>180</v>
      </c>
      <c r="D92" s="12" t="s">
        <v>180</v>
      </c>
      <c r="E92" s="9"/>
      <c r="F92" s="13" t="str">
        <f>IF(E92 ="", "", VLOOKUP(E92, 'Primary Responses'!$E$7:H$149, 2, FALSE))</f>
        <v/>
      </c>
      <c r="G92" s="11" t="str">
        <f>IF(E92 ="", "", VLOOKUP(E92, 'Primary Responses'!$E$7:H$149, 3, FALSE))</f>
        <v/>
      </c>
      <c r="H92" s="11" t="str">
        <f>IF(E92 ="", "", VLOOKUP(E92, 'Primary Responses'!$E$7:H$149, 4, FALSE))</f>
        <v/>
      </c>
      <c r="I92" s="14"/>
      <c r="J92" s="9"/>
      <c r="K92" s="15" t="str">
        <f t="shared" si="3"/>
        <v>-</v>
      </c>
    </row>
    <row r="93" spans="2:11" ht="54" customHeight="1" x14ac:dyDescent="0.2">
      <c r="B93" s="10" t="str">
        <f t="shared" ca="1" si="2"/>
        <v>-</v>
      </c>
      <c r="C93" s="11" t="s">
        <v>180</v>
      </c>
      <c r="D93" s="12" t="s">
        <v>180</v>
      </c>
      <c r="E93" s="9"/>
      <c r="F93" s="13" t="str">
        <f>IF(E93 ="", "", VLOOKUP(E93, 'Primary Responses'!$E$7:H$149, 2, FALSE))</f>
        <v/>
      </c>
      <c r="G93" s="11" t="str">
        <f>IF(E93 ="", "", VLOOKUP(E93, 'Primary Responses'!$E$7:H$149, 3, FALSE))</f>
        <v/>
      </c>
      <c r="H93" s="11" t="str">
        <f>IF(E93 ="", "", VLOOKUP(E93, 'Primary Responses'!$E$7:H$149, 4, FALSE))</f>
        <v/>
      </c>
      <c r="I93" s="14"/>
      <c r="J93" s="9"/>
      <c r="K93" s="15" t="str">
        <f t="shared" si="3"/>
        <v>-</v>
      </c>
    </row>
    <row r="94" spans="2:11" ht="54" customHeight="1" x14ac:dyDescent="0.2">
      <c r="B94" s="10" t="str">
        <f t="shared" ca="1" si="2"/>
        <v>-</v>
      </c>
      <c r="C94" s="11" t="s">
        <v>180</v>
      </c>
      <c r="D94" s="12" t="s">
        <v>180</v>
      </c>
      <c r="E94" s="9"/>
      <c r="F94" s="13" t="str">
        <f>IF(E94 ="", "", VLOOKUP(E94, 'Primary Responses'!$E$7:H$149, 2, FALSE))</f>
        <v/>
      </c>
      <c r="G94" s="11" t="str">
        <f>IF(E94 ="", "", VLOOKUP(E94, 'Primary Responses'!$E$7:H$149, 3, FALSE))</f>
        <v/>
      </c>
      <c r="H94" s="11" t="str">
        <f>IF(E94 ="", "", VLOOKUP(E94, 'Primary Responses'!$E$7:H$149, 4, FALSE))</f>
        <v/>
      </c>
      <c r="I94" s="14"/>
      <c r="J94" s="9"/>
      <c r="K94" s="15" t="str">
        <f t="shared" si="3"/>
        <v>-</v>
      </c>
    </row>
    <row r="95" spans="2:11" ht="54" customHeight="1" x14ac:dyDescent="0.2">
      <c r="B95" s="10" t="str">
        <f t="shared" ca="1" si="2"/>
        <v>-</v>
      </c>
      <c r="C95" s="11" t="s">
        <v>180</v>
      </c>
      <c r="D95" s="12" t="s">
        <v>180</v>
      </c>
      <c r="E95" s="9"/>
      <c r="F95" s="13" t="str">
        <f>IF(E95 ="", "", VLOOKUP(E95, 'Primary Responses'!$E$7:H$149, 2, FALSE))</f>
        <v/>
      </c>
      <c r="G95" s="11" t="str">
        <f>IF(E95 ="", "", VLOOKUP(E95, 'Primary Responses'!$E$7:H$149, 3, FALSE))</f>
        <v/>
      </c>
      <c r="H95" s="11" t="str">
        <f>IF(E95 ="", "", VLOOKUP(E95, 'Primary Responses'!$E$7:H$149, 4, FALSE))</f>
        <v/>
      </c>
      <c r="I95" s="14"/>
      <c r="J95" s="9"/>
      <c r="K95" s="15" t="str">
        <f t="shared" si="3"/>
        <v>-</v>
      </c>
    </row>
    <row r="96" spans="2:11" ht="54" customHeight="1" x14ac:dyDescent="0.2">
      <c r="B96" s="10" t="str">
        <f t="shared" ca="1" si="2"/>
        <v>-</v>
      </c>
      <c r="C96" s="11" t="s">
        <v>180</v>
      </c>
      <c r="D96" s="12" t="s">
        <v>180</v>
      </c>
      <c r="E96" s="9"/>
      <c r="F96" s="13" t="str">
        <f>IF(E96 ="", "", VLOOKUP(E96, 'Primary Responses'!$E$7:H$149, 2, FALSE))</f>
        <v/>
      </c>
      <c r="G96" s="11" t="str">
        <f>IF(E96 ="", "", VLOOKUP(E96, 'Primary Responses'!$E$7:H$149, 3, FALSE))</f>
        <v/>
      </c>
      <c r="H96" s="11" t="str">
        <f>IF(E96 ="", "", VLOOKUP(E96, 'Primary Responses'!$E$7:H$149, 4, FALSE))</f>
        <v/>
      </c>
      <c r="I96" s="14"/>
      <c r="J96" s="9"/>
      <c r="K96" s="15" t="str">
        <f t="shared" si="3"/>
        <v>-</v>
      </c>
    </row>
    <row r="97" spans="2:11" ht="54" customHeight="1" x14ac:dyDescent="0.2">
      <c r="B97" s="10" t="str">
        <f t="shared" ca="1" si="2"/>
        <v>-</v>
      </c>
      <c r="C97" s="11" t="s">
        <v>180</v>
      </c>
      <c r="D97" s="12" t="s">
        <v>180</v>
      </c>
      <c r="E97" s="9"/>
      <c r="F97" s="13" t="str">
        <f>IF(E97 ="", "", VLOOKUP(E97, 'Primary Responses'!$E$7:H$149, 2, FALSE))</f>
        <v/>
      </c>
      <c r="G97" s="11" t="str">
        <f>IF(E97 ="", "", VLOOKUP(E97, 'Primary Responses'!$E$7:H$149, 3, FALSE))</f>
        <v/>
      </c>
      <c r="H97" s="11" t="str">
        <f>IF(E97 ="", "", VLOOKUP(E97, 'Primary Responses'!$E$7:H$149, 4, FALSE))</f>
        <v/>
      </c>
      <c r="I97" s="14"/>
      <c r="J97" s="9"/>
      <c r="K97" s="15" t="str">
        <f t="shared" si="3"/>
        <v>-</v>
      </c>
    </row>
    <row r="98" spans="2:11" ht="54" customHeight="1" x14ac:dyDescent="0.2">
      <c r="B98" s="10" t="str">
        <f t="shared" ca="1" si="2"/>
        <v>-</v>
      </c>
      <c r="C98" s="11" t="s">
        <v>180</v>
      </c>
      <c r="D98" s="12" t="s">
        <v>180</v>
      </c>
      <c r="E98" s="9"/>
      <c r="F98" s="13" t="str">
        <f>IF(E98 ="", "", VLOOKUP(E98, 'Primary Responses'!$E$7:H$149, 2, FALSE))</f>
        <v/>
      </c>
      <c r="G98" s="11" t="str">
        <f>IF(E98 ="", "", VLOOKUP(E98, 'Primary Responses'!$E$7:H$149, 3, FALSE))</f>
        <v/>
      </c>
      <c r="H98" s="11" t="str">
        <f>IF(E98 ="", "", VLOOKUP(E98, 'Primary Responses'!$E$7:H$149, 4, FALSE))</f>
        <v/>
      </c>
      <c r="I98" s="14"/>
      <c r="J98" s="9"/>
      <c r="K98" s="15" t="str">
        <f t="shared" si="3"/>
        <v>-</v>
      </c>
    </row>
    <row r="99" spans="2:11" ht="54" customHeight="1" x14ac:dyDescent="0.2">
      <c r="B99" s="10" t="str">
        <f t="shared" ca="1" si="2"/>
        <v>-</v>
      </c>
      <c r="C99" s="11" t="s">
        <v>180</v>
      </c>
      <c r="D99" s="12" t="s">
        <v>180</v>
      </c>
      <c r="E99" s="9"/>
      <c r="F99" s="13" t="str">
        <f>IF(E99 ="", "", VLOOKUP(E99, 'Primary Responses'!$E$7:H$149, 2, FALSE))</f>
        <v/>
      </c>
      <c r="G99" s="11" t="str">
        <f>IF(E99 ="", "", VLOOKUP(E99, 'Primary Responses'!$E$7:H$149, 3, FALSE))</f>
        <v/>
      </c>
      <c r="H99" s="11" t="str">
        <f>IF(E99 ="", "", VLOOKUP(E99, 'Primary Responses'!$E$7:H$149, 4, FALSE))</f>
        <v/>
      </c>
      <c r="I99" s="14"/>
      <c r="J99" s="9"/>
      <c r="K99" s="15" t="str">
        <f t="shared" si="3"/>
        <v>-</v>
      </c>
    </row>
    <row r="100" spans="2:11" ht="54" customHeight="1" x14ac:dyDescent="0.2">
      <c r="B100" s="10" t="str">
        <f t="shared" ca="1" si="2"/>
        <v>-</v>
      </c>
      <c r="C100" s="11" t="s">
        <v>180</v>
      </c>
      <c r="D100" s="12" t="s">
        <v>180</v>
      </c>
      <c r="E100" s="9"/>
      <c r="F100" s="13" t="str">
        <f>IF(E100 ="", "", VLOOKUP(E100, 'Primary Responses'!$E$7:H$149, 2, FALSE))</f>
        <v/>
      </c>
      <c r="G100" s="11" t="str">
        <f>IF(E100 ="", "", VLOOKUP(E100, 'Primary Responses'!$E$7:H$149, 3, FALSE))</f>
        <v/>
      </c>
      <c r="H100" s="11" t="str">
        <f>IF(E100 ="", "", VLOOKUP(E100, 'Primary Responses'!$E$7:H$149, 4, FALSE))</f>
        <v/>
      </c>
      <c r="I100" s="14"/>
      <c r="J100" s="9"/>
      <c r="K100" s="15" t="str">
        <f t="shared" si="3"/>
        <v>-</v>
      </c>
    </row>
    <row r="101" spans="2:11" ht="54" customHeight="1" x14ac:dyDescent="0.2">
      <c r="B101" s="10" t="str">
        <f t="shared" ca="1" si="2"/>
        <v>-</v>
      </c>
      <c r="C101" s="11" t="s">
        <v>180</v>
      </c>
      <c r="D101" s="12" t="s">
        <v>180</v>
      </c>
      <c r="E101" s="9"/>
      <c r="F101" s="13" t="str">
        <f>IF(E101 ="", "", VLOOKUP(E101, 'Primary Responses'!$E$7:H$149, 2, FALSE))</f>
        <v/>
      </c>
      <c r="G101" s="11" t="str">
        <f>IF(E101 ="", "", VLOOKUP(E101, 'Primary Responses'!$E$7:H$149, 3, FALSE))</f>
        <v/>
      </c>
      <c r="H101" s="11" t="str">
        <f>IF(E101 ="", "", VLOOKUP(E101, 'Primary Responses'!$E$7:H$149, 4, FALSE))</f>
        <v/>
      </c>
      <c r="I101" s="14"/>
      <c r="J101" s="9"/>
      <c r="K101" s="15" t="str">
        <f t="shared" si="3"/>
        <v>-</v>
      </c>
    </row>
    <row r="102" spans="2:11" ht="54" customHeight="1" x14ac:dyDescent="0.2">
      <c r="B102" s="10" t="str">
        <f t="shared" ca="1" si="2"/>
        <v>-</v>
      </c>
      <c r="C102" s="11" t="s">
        <v>180</v>
      </c>
      <c r="D102" s="12" t="s">
        <v>180</v>
      </c>
      <c r="E102" s="9"/>
      <c r="F102" s="13" t="str">
        <f>IF(E102 ="", "", VLOOKUP(E102, 'Primary Responses'!$E$7:H$149, 2, FALSE))</f>
        <v/>
      </c>
      <c r="G102" s="11" t="str">
        <f>IF(E102 ="", "", VLOOKUP(E102, 'Primary Responses'!$E$7:H$149, 3, FALSE))</f>
        <v/>
      </c>
      <c r="H102" s="11" t="str">
        <f>IF(E102 ="", "", VLOOKUP(E102, 'Primary Responses'!$E$7:H$149, 4, FALSE))</f>
        <v/>
      </c>
      <c r="I102" s="14"/>
      <c r="J102" s="9"/>
      <c r="K102" s="15" t="str">
        <f t="shared" si="3"/>
        <v>-</v>
      </c>
    </row>
    <row r="103" spans="2:11" ht="54" customHeight="1" x14ac:dyDescent="0.2">
      <c r="B103" s="10" t="str">
        <f t="shared" ca="1" si="2"/>
        <v>-</v>
      </c>
      <c r="C103" s="11" t="s">
        <v>180</v>
      </c>
      <c r="D103" s="12" t="s">
        <v>180</v>
      </c>
      <c r="E103" s="9"/>
      <c r="F103" s="13" t="str">
        <f>IF(E103 ="", "", VLOOKUP(E103, 'Primary Responses'!$E$7:H$149, 2, FALSE))</f>
        <v/>
      </c>
      <c r="G103" s="11" t="str">
        <f>IF(E103 ="", "", VLOOKUP(E103, 'Primary Responses'!$E$7:H$149, 3, FALSE))</f>
        <v/>
      </c>
      <c r="H103" s="11" t="str">
        <f>IF(E103 ="", "", VLOOKUP(E103, 'Primary Responses'!$E$7:H$149, 4, FALSE))</f>
        <v/>
      </c>
      <c r="I103" s="14"/>
      <c r="J103" s="9"/>
      <c r="K103" s="15" t="str">
        <f t="shared" si="3"/>
        <v>-</v>
      </c>
    </row>
    <row r="104" spans="2:11" ht="54" customHeight="1" x14ac:dyDescent="0.2">
      <c r="B104" s="10" t="str">
        <f t="shared" ca="1" si="2"/>
        <v>-</v>
      </c>
      <c r="C104" s="11" t="s">
        <v>180</v>
      </c>
      <c r="D104" s="12" t="s">
        <v>180</v>
      </c>
      <c r="E104" s="9"/>
      <c r="F104" s="13" t="str">
        <f>IF(E104 ="", "", VLOOKUP(E104, 'Primary Responses'!$E$7:H$149, 2, FALSE))</f>
        <v/>
      </c>
      <c r="G104" s="11" t="str">
        <f>IF(E104 ="", "", VLOOKUP(E104, 'Primary Responses'!$E$7:H$149, 3, FALSE))</f>
        <v/>
      </c>
      <c r="H104" s="11" t="str">
        <f>IF(E104 ="", "", VLOOKUP(E104, 'Primary Responses'!$E$7:H$149, 4, FALSE))</f>
        <v/>
      </c>
      <c r="I104" s="14"/>
      <c r="J104" s="9"/>
      <c r="K104" s="15" t="str">
        <f t="shared" si="3"/>
        <v>-</v>
      </c>
    </row>
    <row r="105" spans="2:11" ht="54" customHeight="1" x14ac:dyDescent="0.2">
      <c r="B105" s="10" t="str">
        <f t="shared" ca="1" si="2"/>
        <v>-</v>
      </c>
      <c r="C105" s="11" t="s">
        <v>180</v>
      </c>
      <c r="D105" s="12" t="s">
        <v>180</v>
      </c>
      <c r="E105" s="9"/>
      <c r="F105" s="13" t="str">
        <f>IF(E105 ="", "", VLOOKUP(E105, 'Primary Responses'!$E$7:H$149, 2, FALSE))</f>
        <v/>
      </c>
      <c r="G105" s="11" t="str">
        <f>IF(E105 ="", "", VLOOKUP(E105, 'Primary Responses'!$E$7:H$149, 3, FALSE))</f>
        <v/>
      </c>
      <c r="H105" s="11" t="str">
        <f>IF(E105 ="", "", VLOOKUP(E105, 'Primary Responses'!$E$7:H$149, 4, FALSE))</f>
        <v/>
      </c>
      <c r="I105" s="14"/>
      <c r="J105" s="9"/>
      <c r="K105" s="15" t="str">
        <f t="shared" si="3"/>
        <v>-</v>
      </c>
    </row>
    <row r="106" spans="2:11" ht="54" customHeight="1" x14ac:dyDescent="0.2">
      <c r="B106" s="10" t="str">
        <f t="shared" ca="1" si="2"/>
        <v>-</v>
      </c>
      <c r="C106" s="11" t="s">
        <v>180</v>
      </c>
      <c r="D106" s="12" t="s">
        <v>180</v>
      </c>
      <c r="E106" s="9"/>
      <c r="F106" s="13" t="str">
        <f>IF(E106 ="", "", VLOOKUP(E106, 'Primary Responses'!$E$7:H$149, 2, FALSE))</f>
        <v/>
      </c>
      <c r="G106" s="11" t="str">
        <f>IF(E106 ="", "", VLOOKUP(E106, 'Primary Responses'!$E$7:H$149, 3, FALSE))</f>
        <v/>
      </c>
      <c r="H106" s="11" t="str">
        <f>IF(E106 ="", "", VLOOKUP(E106, 'Primary Responses'!$E$7:H$149, 4, FALSE))</f>
        <v/>
      </c>
      <c r="I106" s="14"/>
      <c r="J106" s="9"/>
      <c r="K106" s="15" t="str">
        <f t="shared" si="3"/>
        <v>-</v>
      </c>
    </row>
    <row r="107" spans="2:11" ht="54" customHeight="1" x14ac:dyDescent="0.2">
      <c r="B107" s="10" t="str">
        <f t="shared" ca="1" si="2"/>
        <v>-</v>
      </c>
      <c r="C107" s="11" t="s">
        <v>180</v>
      </c>
      <c r="D107" s="12" t="s">
        <v>180</v>
      </c>
      <c r="E107" s="9"/>
      <c r="F107" s="13" t="str">
        <f>IF(E107 ="", "", VLOOKUP(E107, 'Primary Responses'!$E$7:H$149, 2, FALSE))</f>
        <v/>
      </c>
      <c r="G107" s="11" t="str">
        <f>IF(E107 ="", "", VLOOKUP(E107, 'Primary Responses'!$E$7:H$149, 3, FALSE))</f>
        <v/>
      </c>
      <c r="H107" s="11" t="str">
        <f>IF(E107 ="", "", VLOOKUP(E107, 'Primary Responses'!$E$7:H$149, 4, FALSE))</f>
        <v/>
      </c>
      <c r="I107" s="14"/>
      <c r="J107" s="9"/>
      <c r="K107" s="15" t="str">
        <f t="shared" si="3"/>
        <v>-</v>
      </c>
    </row>
    <row r="108" spans="2:11" ht="54" customHeight="1" x14ac:dyDescent="0.2">
      <c r="B108" s="10" t="str">
        <f t="shared" ca="1" si="2"/>
        <v>-</v>
      </c>
      <c r="C108" s="11" t="s">
        <v>180</v>
      </c>
      <c r="D108" s="12" t="s">
        <v>180</v>
      </c>
      <c r="E108" s="9"/>
      <c r="F108" s="13" t="str">
        <f>IF(E108 ="", "", VLOOKUP(E108, 'Primary Responses'!$E$7:H$149, 2, FALSE))</f>
        <v/>
      </c>
      <c r="G108" s="11" t="str">
        <f>IF(E108 ="", "", VLOOKUP(E108, 'Primary Responses'!$E$7:H$149, 3, FALSE))</f>
        <v/>
      </c>
      <c r="H108" s="11" t="str">
        <f>IF(E108 ="", "", VLOOKUP(E108, 'Primary Responses'!$E$7:H$149, 4, FALSE))</f>
        <v/>
      </c>
      <c r="I108" s="14"/>
      <c r="J108" s="9"/>
      <c r="K108" s="15" t="str">
        <f t="shared" si="3"/>
        <v>-</v>
      </c>
    </row>
    <row r="109" spans="2:11" ht="54" customHeight="1" x14ac:dyDescent="0.2">
      <c r="B109" s="10" t="str">
        <f t="shared" ca="1" si="2"/>
        <v>-</v>
      </c>
      <c r="C109" s="11" t="s">
        <v>180</v>
      </c>
      <c r="D109" s="12" t="s">
        <v>180</v>
      </c>
      <c r="E109" s="9"/>
      <c r="F109" s="13" t="str">
        <f>IF(E109 ="", "", VLOOKUP(E109, 'Primary Responses'!$E$7:H$149, 2, FALSE))</f>
        <v/>
      </c>
      <c r="G109" s="11" t="str">
        <f>IF(E109 ="", "", VLOOKUP(E109, 'Primary Responses'!$E$7:H$149, 3, FALSE))</f>
        <v/>
      </c>
      <c r="H109" s="11" t="str">
        <f>IF(E109 ="", "", VLOOKUP(E109, 'Primary Responses'!$E$7:H$149, 4, FALSE))</f>
        <v/>
      </c>
      <c r="I109" s="14"/>
      <c r="J109" s="9"/>
      <c r="K109" s="15" t="str">
        <f t="shared" si="3"/>
        <v>-</v>
      </c>
    </row>
    <row r="110" spans="2:11" ht="54" customHeight="1" x14ac:dyDescent="0.2">
      <c r="B110" s="10" t="str">
        <f t="shared" ca="1" si="2"/>
        <v>-</v>
      </c>
      <c r="C110" s="11" t="s">
        <v>180</v>
      </c>
      <c r="D110" s="12" t="s">
        <v>180</v>
      </c>
      <c r="E110" s="9"/>
      <c r="F110" s="13" t="str">
        <f>IF(E110 ="", "", VLOOKUP(E110, 'Primary Responses'!$E$7:H$149, 2, FALSE))</f>
        <v/>
      </c>
      <c r="G110" s="11" t="str">
        <f>IF(E110 ="", "", VLOOKUP(E110, 'Primary Responses'!$E$7:H$149, 3, FALSE))</f>
        <v/>
      </c>
      <c r="H110" s="11" t="str">
        <f>IF(E110 ="", "", VLOOKUP(E110, 'Primary Responses'!$E$7:H$149, 4, FALSE))</f>
        <v/>
      </c>
      <c r="I110" s="14"/>
      <c r="J110" s="9"/>
      <c r="K110" s="15" t="str">
        <f t="shared" si="3"/>
        <v>-</v>
      </c>
    </row>
    <row r="111" spans="2:11" ht="54" customHeight="1" x14ac:dyDescent="0.2">
      <c r="B111" s="10" t="str">
        <f t="shared" ca="1" si="2"/>
        <v>-</v>
      </c>
      <c r="C111" s="11" t="s">
        <v>180</v>
      </c>
      <c r="D111" s="12" t="s">
        <v>180</v>
      </c>
      <c r="E111" s="9"/>
      <c r="F111" s="13" t="str">
        <f>IF(E111 ="", "", VLOOKUP(E111, 'Primary Responses'!$E$7:H$149, 2, FALSE))</f>
        <v/>
      </c>
      <c r="G111" s="11" t="str">
        <f>IF(E111 ="", "", VLOOKUP(E111, 'Primary Responses'!$E$7:H$149, 3, FALSE))</f>
        <v/>
      </c>
      <c r="H111" s="11" t="str">
        <f>IF(E111 ="", "", VLOOKUP(E111, 'Primary Responses'!$E$7:H$149, 4, FALSE))</f>
        <v/>
      </c>
      <c r="I111" s="14"/>
      <c r="J111" s="9"/>
      <c r="K111" s="15" t="str">
        <f t="shared" si="3"/>
        <v>-</v>
      </c>
    </row>
    <row r="112" spans="2:11" ht="54" customHeight="1" x14ac:dyDescent="0.2">
      <c r="B112" s="10" t="str">
        <f t="shared" ca="1" si="2"/>
        <v>-</v>
      </c>
      <c r="C112" s="11" t="s">
        <v>180</v>
      </c>
      <c r="D112" s="12" t="s">
        <v>180</v>
      </c>
      <c r="E112" s="9"/>
      <c r="F112" s="13" t="str">
        <f>IF(E112 ="", "", VLOOKUP(E112, 'Primary Responses'!$E$7:H$149, 2, FALSE))</f>
        <v/>
      </c>
      <c r="G112" s="11" t="str">
        <f>IF(E112 ="", "", VLOOKUP(E112, 'Primary Responses'!$E$7:H$149, 3, FALSE))</f>
        <v/>
      </c>
      <c r="H112" s="11" t="str">
        <f>IF(E112 ="", "", VLOOKUP(E112, 'Primary Responses'!$E$7:H$149, 4, FALSE))</f>
        <v/>
      </c>
      <c r="I112" s="14"/>
      <c r="J112" s="9"/>
      <c r="K112" s="15" t="str">
        <f t="shared" si="3"/>
        <v>-</v>
      </c>
    </row>
    <row r="113" spans="2:11" ht="54" customHeight="1" x14ac:dyDescent="0.2">
      <c r="B113" s="10" t="str">
        <f t="shared" ca="1" si="2"/>
        <v>-</v>
      </c>
      <c r="C113" s="11" t="s">
        <v>180</v>
      </c>
      <c r="D113" s="12" t="s">
        <v>180</v>
      </c>
      <c r="E113" s="9"/>
      <c r="F113" s="13" t="str">
        <f>IF(E113 ="", "", VLOOKUP(E113, 'Primary Responses'!$E$7:H$149, 2, FALSE))</f>
        <v/>
      </c>
      <c r="G113" s="11" t="str">
        <f>IF(E113 ="", "", VLOOKUP(E113, 'Primary Responses'!$E$7:H$149, 3, FALSE))</f>
        <v/>
      </c>
      <c r="H113" s="11" t="str">
        <f>IF(E113 ="", "", VLOOKUP(E113, 'Primary Responses'!$E$7:H$149, 4, FALSE))</f>
        <v/>
      </c>
      <c r="I113" s="14"/>
      <c r="J113" s="9"/>
      <c r="K113" s="15" t="str">
        <f t="shared" si="3"/>
        <v>-</v>
      </c>
    </row>
    <row r="114" spans="2:11" ht="54" customHeight="1" x14ac:dyDescent="0.2">
      <c r="B114" s="10" t="str">
        <f t="shared" ca="1" si="2"/>
        <v>-</v>
      </c>
      <c r="C114" s="11" t="s">
        <v>180</v>
      </c>
      <c r="D114" s="12" t="s">
        <v>180</v>
      </c>
      <c r="E114" s="9"/>
      <c r="F114" s="13" t="str">
        <f>IF(E114 ="", "", VLOOKUP(E114, 'Primary Responses'!$E$7:H$149, 2, FALSE))</f>
        <v/>
      </c>
      <c r="G114" s="11" t="str">
        <f>IF(E114 ="", "", VLOOKUP(E114, 'Primary Responses'!$E$7:H$149, 3, FALSE))</f>
        <v/>
      </c>
      <c r="H114" s="11" t="str">
        <f>IF(E114 ="", "", VLOOKUP(E114, 'Primary Responses'!$E$7:H$149, 4, FALSE))</f>
        <v/>
      </c>
      <c r="I114" s="14"/>
      <c r="J114" s="9"/>
      <c r="K114" s="15" t="str">
        <f t="shared" si="3"/>
        <v>-</v>
      </c>
    </row>
    <row r="115" spans="2:11" ht="54" customHeight="1" x14ac:dyDescent="0.2">
      <c r="B115" s="10" t="str">
        <f t="shared" ca="1" si="2"/>
        <v>-</v>
      </c>
      <c r="C115" s="11" t="s">
        <v>180</v>
      </c>
      <c r="D115" s="12" t="s">
        <v>180</v>
      </c>
      <c r="E115" s="9"/>
      <c r="F115" s="13" t="str">
        <f>IF(E115 ="", "", VLOOKUP(E115, 'Primary Responses'!$E$7:H$149, 2, FALSE))</f>
        <v/>
      </c>
      <c r="G115" s="11" t="str">
        <f>IF(E115 ="", "", VLOOKUP(E115, 'Primary Responses'!$E$7:H$149, 3, FALSE))</f>
        <v/>
      </c>
      <c r="H115" s="11" t="str">
        <f>IF(E115 ="", "", VLOOKUP(E115, 'Primary Responses'!$E$7:H$149, 4, FALSE))</f>
        <v/>
      </c>
      <c r="I115" s="14"/>
      <c r="J115" s="9"/>
      <c r="K115" s="15" t="str">
        <f t="shared" si="3"/>
        <v>-</v>
      </c>
    </row>
    <row r="116" spans="2:11" ht="54" customHeight="1" x14ac:dyDescent="0.2">
      <c r="B116" s="10" t="str">
        <f t="shared" ca="1" si="2"/>
        <v>-</v>
      </c>
      <c r="C116" s="11" t="s">
        <v>180</v>
      </c>
      <c r="D116" s="12" t="s">
        <v>180</v>
      </c>
      <c r="E116" s="9"/>
      <c r="F116" s="13" t="str">
        <f>IF(E116 ="", "", VLOOKUP(E116, 'Primary Responses'!$E$7:H$149, 2, FALSE))</f>
        <v/>
      </c>
      <c r="G116" s="11" t="str">
        <f>IF(E116 ="", "", VLOOKUP(E116, 'Primary Responses'!$E$7:H$149, 3, FALSE))</f>
        <v/>
      </c>
      <c r="H116" s="11" t="str">
        <f>IF(E116 ="", "", VLOOKUP(E116, 'Primary Responses'!$E$7:H$149, 4, FALSE))</f>
        <v/>
      </c>
      <c r="I116" s="14"/>
      <c r="J116" s="9"/>
      <c r="K116" s="15" t="str">
        <f t="shared" si="3"/>
        <v>-</v>
      </c>
    </row>
    <row r="117" spans="2:11" ht="54" customHeight="1" x14ac:dyDescent="0.2">
      <c r="B117" s="10" t="str">
        <f t="shared" ca="1" si="2"/>
        <v>-</v>
      </c>
      <c r="C117" s="11" t="s">
        <v>180</v>
      </c>
      <c r="D117" s="12" t="s">
        <v>180</v>
      </c>
      <c r="E117" s="9"/>
      <c r="F117" s="13" t="str">
        <f>IF(E117 ="", "", VLOOKUP(E117, 'Primary Responses'!$E$7:H$149, 2, FALSE))</f>
        <v/>
      </c>
      <c r="G117" s="11" t="str">
        <f>IF(E117 ="", "", VLOOKUP(E117, 'Primary Responses'!$E$7:H$149, 3, FALSE))</f>
        <v/>
      </c>
      <c r="H117" s="11" t="str">
        <f>IF(E117 ="", "", VLOOKUP(E117, 'Primary Responses'!$E$7:H$149, 4, FALSE))</f>
        <v/>
      </c>
      <c r="I117" s="14"/>
      <c r="J117" s="9"/>
      <c r="K117" s="15" t="str">
        <f t="shared" si="3"/>
        <v>-</v>
      </c>
    </row>
    <row r="118" spans="2:11" ht="54" customHeight="1" x14ac:dyDescent="0.2">
      <c r="B118" s="10" t="str">
        <f t="shared" ca="1" si="2"/>
        <v>-</v>
      </c>
      <c r="C118" s="11" t="s">
        <v>180</v>
      </c>
      <c r="D118" s="12" t="s">
        <v>180</v>
      </c>
      <c r="E118" s="9"/>
      <c r="F118" s="13" t="str">
        <f>IF(E118 ="", "", VLOOKUP(E118, 'Primary Responses'!$E$7:H$149, 2, FALSE))</f>
        <v/>
      </c>
      <c r="G118" s="11" t="str">
        <f>IF(E118 ="", "", VLOOKUP(E118, 'Primary Responses'!$E$7:H$149, 3, FALSE))</f>
        <v/>
      </c>
      <c r="H118" s="11" t="str">
        <f>IF(E118 ="", "", VLOOKUP(E118, 'Primary Responses'!$E$7:H$149, 4, FALSE))</f>
        <v/>
      </c>
      <c r="I118" s="14"/>
      <c r="J118" s="9"/>
      <c r="K118" s="15" t="str">
        <f t="shared" si="3"/>
        <v>-</v>
      </c>
    </row>
    <row r="119" spans="2:11" ht="54" customHeight="1" x14ac:dyDescent="0.2">
      <c r="B119" s="10" t="str">
        <f t="shared" ca="1" si="2"/>
        <v>-</v>
      </c>
      <c r="C119" s="11" t="s">
        <v>180</v>
      </c>
      <c r="D119" s="12" t="s">
        <v>180</v>
      </c>
      <c r="E119" s="9"/>
      <c r="F119" s="13" t="str">
        <f>IF(E119 ="", "", VLOOKUP(E119, 'Primary Responses'!$E$7:H$149, 2, FALSE))</f>
        <v/>
      </c>
      <c r="G119" s="11" t="str">
        <f>IF(E119 ="", "", VLOOKUP(E119, 'Primary Responses'!$E$7:H$149, 3, FALSE))</f>
        <v/>
      </c>
      <c r="H119" s="11" t="str">
        <f>IF(E119 ="", "", VLOOKUP(E119, 'Primary Responses'!$E$7:H$149, 4, FALSE))</f>
        <v/>
      </c>
      <c r="I119" s="14"/>
      <c r="J119" s="9"/>
      <c r="K119" s="15" t="str">
        <f t="shared" si="3"/>
        <v>-</v>
      </c>
    </row>
    <row r="120" spans="2:11" ht="54" customHeight="1" x14ac:dyDescent="0.2">
      <c r="B120" s="10" t="str">
        <f t="shared" ca="1" si="2"/>
        <v>-</v>
      </c>
      <c r="C120" s="11" t="s">
        <v>180</v>
      </c>
      <c r="D120" s="12" t="s">
        <v>180</v>
      </c>
      <c r="E120" s="9"/>
      <c r="F120" s="13" t="str">
        <f>IF(E120 ="", "", VLOOKUP(E120, 'Primary Responses'!$E$7:H$149, 2, FALSE))</f>
        <v/>
      </c>
      <c r="G120" s="11" t="str">
        <f>IF(E120 ="", "", VLOOKUP(E120, 'Primary Responses'!$E$7:H$149, 3, FALSE))</f>
        <v/>
      </c>
      <c r="H120" s="11" t="str">
        <f>IF(E120 ="", "", VLOOKUP(E120, 'Primary Responses'!$E$7:H$149, 4, FALSE))</f>
        <v/>
      </c>
      <c r="I120" s="14"/>
      <c r="J120" s="9"/>
      <c r="K120" s="15" t="str">
        <f t="shared" si="3"/>
        <v>-</v>
      </c>
    </row>
    <row r="121" spans="2:11" ht="54" customHeight="1" x14ac:dyDescent="0.2">
      <c r="B121" s="10" t="str">
        <f t="shared" ca="1" si="2"/>
        <v>-</v>
      </c>
      <c r="C121" s="11" t="s">
        <v>180</v>
      </c>
      <c r="D121" s="12" t="s">
        <v>180</v>
      </c>
      <c r="E121" s="9"/>
      <c r="F121" s="13" t="str">
        <f>IF(E121 ="", "", VLOOKUP(E121, 'Primary Responses'!$E$7:H$149, 2, FALSE))</f>
        <v/>
      </c>
      <c r="G121" s="11" t="str">
        <f>IF(E121 ="", "", VLOOKUP(E121, 'Primary Responses'!$E$7:H$149, 3, FALSE))</f>
        <v/>
      </c>
      <c r="H121" s="11" t="str">
        <f>IF(E121 ="", "", VLOOKUP(E121, 'Primary Responses'!$E$7:H$149, 4, FALSE))</f>
        <v/>
      </c>
      <c r="I121" s="14"/>
      <c r="J121" s="9"/>
      <c r="K121" s="15" t="str">
        <f t="shared" si="3"/>
        <v>-</v>
      </c>
    </row>
    <row r="122" spans="2:11" ht="54" customHeight="1" x14ac:dyDescent="0.2">
      <c r="B122" s="10" t="str">
        <f t="shared" ca="1" si="2"/>
        <v>-</v>
      </c>
      <c r="C122" s="11" t="s">
        <v>180</v>
      </c>
      <c r="D122" s="12" t="s">
        <v>180</v>
      </c>
      <c r="E122" s="9"/>
      <c r="F122" s="13" t="str">
        <f>IF(E122 ="", "", VLOOKUP(E122, 'Primary Responses'!$E$7:H$149, 2, FALSE))</f>
        <v/>
      </c>
      <c r="G122" s="11" t="str">
        <f>IF(E122 ="", "", VLOOKUP(E122, 'Primary Responses'!$E$7:H$149, 3, FALSE))</f>
        <v/>
      </c>
      <c r="H122" s="11" t="str">
        <f>IF(E122 ="", "", VLOOKUP(E122, 'Primary Responses'!$E$7:H$149, 4, FALSE))</f>
        <v/>
      </c>
      <c r="I122" s="14"/>
      <c r="J122" s="9"/>
      <c r="K122" s="15" t="str">
        <f t="shared" si="3"/>
        <v>-</v>
      </c>
    </row>
    <row r="123" spans="2:11" ht="54" customHeight="1" x14ac:dyDescent="0.2">
      <c r="B123" s="10" t="str">
        <f t="shared" ca="1" si="2"/>
        <v>-</v>
      </c>
      <c r="C123" s="11" t="s">
        <v>180</v>
      </c>
      <c r="D123" s="12" t="s">
        <v>180</v>
      </c>
      <c r="E123" s="9"/>
      <c r="F123" s="13" t="str">
        <f>IF(E123 ="", "", VLOOKUP(E123, 'Primary Responses'!$E$7:H$149, 2, FALSE))</f>
        <v/>
      </c>
      <c r="G123" s="11" t="str">
        <f>IF(E123 ="", "", VLOOKUP(E123, 'Primary Responses'!$E$7:H$149, 3, FALSE))</f>
        <v/>
      </c>
      <c r="H123" s="11" t="str">
        <f>IF(E123 ="", "", VLOOKUP(E123, 'Primary Responses'!$E$7:H$149, 4, FALSE))</f>
        <v/>
      </c>
      <c r="I123" s="14"/>
      <c r="J123" s="9"/>
      <c r="K123" s="15" t="str">
        <f t="shared" si="3"/>
        <v>-</v>
      </c>
    </row>
    <row r="124" spans="2:11" ht="54" customHeight="1" x14ac:dyDescent="0.2">
      <c r="B124" s="10" t="str">
        <f t="shared" ca="1" si="2"/>
        <v>-</v>
      </c>
      <c r="C124" s="11" t="s">
        <v>180</v>
      </c>
      <c r="D124" s="12" t="s">
        <v>180</v>
      </c>
      <c r="E124" s="9"/>
      <c r="F124" s="13" t="str">
        <f>IF(E124 ="", "", VLOOKUP(E124, 'Primary Responses'!$E$7:H$149, 2, FALSE))</f>
        <v/>
      </c>
      <c r="G124" s="11" t="str">
        <f>IF(E124 ="", "", VLOOKUP(E124, 'Primary Responses'!$E$7:H$149, 3, FALSE))</f>
        <v/>
      </c>
      <c r="H124" s="11" t="str">
        <f>IF(E124 ="", "", VLOOKUP(E124, 'Primary Responses'!$E$7:H$149, 4, FALSE))</f>
        <v/>
      </c>
      <c r="I124" s="14"/>
      <c r="J124" s="9"/>
      <c r="K124" s="15" t="str">
        <f t="shared" si="3"/>
        <v>-</v>
      </c>
    </row>
    <row r="125" spans="2:11" ht="54" customHeight="1" x14ac:dyDescent="0.2">
      <c r="B125" s="10" t="str">
        <f t="shared" ca="1" si="2"/>
        <v>-</v>
      </c>
      <c r="C125" s="11" t="s">
        <v>180</v>
      </c>
      <c r="D125" s="12" t="s">
        <v>180</v>
      </c>
      <c r="E125" s="9"/>
      <c r="F125" s="13" t="str">
        <f>IF(E125 ="", "", VLOOKUP(E125, 'Primary Responses'!$E$7:H$149, 2, FALSE))</f>
        <v/>
      </c>
      <c r="G125" s="11" t="str">
        <f>IF(E125 ="", "", VLOOKUP(E125, 'Primary Responses'!$E$7:H$149, 3, FALSE))</f>
        <v/>
      </c>
      <c r="H125" s="11" t="str">
        <f>IF(E125 ="", "", VLOOKUP(E125, 'Primary Responses'!$E$7:H$149, 4, FALSE))</f>
        <v/>
      </c>
      <c r="I125" s="14"/>
      <c r="J125" s="9"/>
      <c r="K125" s="15" t="str">
        <f t="shared" si="3"/>
        <v>-</v>
      </c>
    </row>
    <row r="126" spans="2:11" ht="54" customHeight="1" x14ac:dyDescent="0.2">
      <c r="B126" s="10" t="str">
        <f t="shared" ca="1" si="2"/>
        <v>-</v>
      </c>
      <c r="C126" s="11" t="s">
        <v>180</v>
      </c>
      <c r="D126" s="12" t="s">
        <v>180</v>
      </c>
      <c r="E126" s="9"/>
      <c r="F126" s="13" t="str">
        <f>IF(E126 ="", "", VLOOKUP(E126, 'Primary Responses'!$E$7:H$149, 2, FALSE))</f>
        <v/>
      </c>
      <c r="G126" s="11" t="str">
        <f>IF(E126 ="", "", VLOOKUP(E126, 'Primary Responses'!$E$7:H$149, 3, FALSE))</f>
        <v/>
      </c>
      <c r="H126" s="11" t="str">
        <f>IF(E126 ="", "", VLOOKUP(E126, 'Primary Responses'!$E$7:H$149, 4, FALSE))</f>
        <v/>
      </c>
      <c r="I126" s="14"/>
      <c r="J126" s="9"/>
      <c r="K126" s="15" t="str">
        <f t="shared" si="3"/>
        <v>-</v>
      </c>
    </row>
    <row r="127" spans="2:11" ht="54" customHeight="1" x14ac:dyDescent="0.2">
      <c r="B127" s="10" t="str">
        <f t="shared" ca="1" si="2"/>
        <v>-</v>
      </c>
      <c r="C127" s="11" t="s">
        <v>180</v>
      </c>
      <c r="D127" s="12" t="s">
        <v>180</v>
      </c>
      <c r="E127" s="9"/>
      <c r="F127" s="13" t="str">
        <f>IF(E127 ="", "", VLOOKUP(E127, 'Primary Responses'!$E$7:H$149, 2, FALSE))</f>
        <v/>
      </c>
      <c r="G127" s="11" t="str">
        <f>IF(E127 ="", "", VLOOKUP(E127, 'Primary Responses'!$E$7:H$149, 3, FALSE))</f>
        <v/>
      </c>
      <c r="H127" s="11" t="str">
        <f>IF(E127 ="", "", VLOOKUP(E127, 'Primary Responses'!$E$7:H$149, 4, FALSE))</f>
        <v/>
      </c>
      <c r="I127" s="14"/>
      <c r="J127" s="9"/>
      <c r="K127" s="15" t="str">
        <f t="shared" si="3"/>
        <v>-</v>
      </c>
    </row>
    <row r="128" spans="2:11" ht="54" customHeight="1" x14ac:dyDescent="0.2">
      <c r="B128" s="10" t="str">
        <f t="shared" ca="1" si="2"/>
        <v>-</v>
      </c>
      <c r="C128" s="11" t="s">
        <v>180</v>
      </c>
      <c r="D128" s="12" t="s">
        <v>180</v>
      </c>
      <c r="E128" s="9"/>
      <c r="F128" s="13" t="str">
        <f>IF(E128 ="", "", VLOOKUP(E128, 'Primary Responses'!$E$7:H$149, 2, FALSE))</f>
        <v/>
      </c>
      <c r="G128" s="11" t="str">
        <f>IF(E128 ="", "", VLOOKUP(E128, 'Primary Responses'!$E$7:H$149, 3, FALSE))</f>
        <v/>
      </c>
      <c r="H128" s="11" t="str">
        <f>IF(E128 ="", "", VLOOKUP(E128, 'Primary Responses'!$E$7:H$149, 4, FALSE))</f>
        <v/>
      </c>
      <c r="I128" s="14"/>
      <c r="J128" s="9"/>
      <c r="K128" s="15" t="str">
        <f t="shared" si="3"/>
        <v>-</v>
      </c>
    </row>
    <row r="129" spans="2:11" ht="54" customHeight="1" x14ac:dyDescent="0.2">
      <c r="B129" s="10" t="str">
        <f t="shared" ca="1" si="2"/>
        <v>-</v>
      </c>
      <c r="C129" s="11" t="s">
        <v>180</v>
      </c>
      <c r="D129" s="12" t="s">
        <v>180</v>
      </c>
      <c r="E129" s="9"/>
      <c r="F129" s="13" t="str">
        <f>IF(E129 ="", "", VLOOKUP(E129, 'Primary Responses'!$E$7:H$149, 2, FALSE))</f>
        <v/>
      </c>
      <c r="G129" s="11" t="str">
        <f>IF(E129 ="", "", VLOOKUP(E129, 'Primary Responses'!$E$7:H$149, 3, FALSE))</f>
        <v/>
      </c>
      <c r="H129" s="11" t="str">
        <f>IF(E129 ="", "", VLOOKUP(E129, 'Primary Responses'!$E$7:H$149, 4, FALSE))</f>
        <v/>
      </c>
      <c r="I129" s="14"/>
      <c r="J129" s="9"/>
      <c r="K129" s="15" t="str">
        <f t="shared" si="3"/>
        <v>-</v>
      </c>
    </row>
    <row r="130" spans="2:11" ht="54" customHeight="1" x14ac:dyDescent="0.2">
      <c r="B130" s="10" t="str">
        <f t="shared" ca="1" si="2"/>
        <v>-</v>
      </c>
      <c r="C130" s="11" t="s">
        <v>180</v>
      </c>
      <c r="D130" s="12" t="s">
        <v>180</v>
      </c>
      <c r="E130" s="9"/>
      <c r="F130" s="13" t="str">
        <f>IF(E130 ="", "", VLOOKUP(E130, 'Primary Responses'!$E$7:H$149, 2, FALSE))</f>
        <v/>
      </c>
      <c r="G130" s="11" t="str">
        <f>IF(E130 ="", "", VLOOKUP(E130, 'Primary Responses'!$E$7:H$149, 3, FALSE))</f>
        <v/>
      </c>
      <c r="H130" s="11" t="str">
        <f>IF(E130 ="", "", VLOOKUP(E130, 'Primary Responses'!$E$7:H$149, 4, FALSE))</f>
        <v/>
      </c>
      <c r="I130" s="14"/>
      <c r="J130" s="9"/>
      <c r="K130" s="15" t="str">
        <f t="shared" si="3"/>
        <v>-</v>
      </c>
    </row>
    <row r="131" spans="2:11" ht="54" customHeight="1" x14ac:dyDescent="0.2">
      <c r="B131" s="10" t="str">
        <f t="shared" ca="1" si="2"/>
        <v>-</v>
      </c>
      <c r="C131" s="11" t="s">
        <v>180</v>
      </c>
      <c r="D131" s="12" t="s">
        <v>180</v>
      </c>
      <c r="E131" s="9"/>
      <c r="F131" s="13" t="str">
        <f>IF(E131 ="", "", VLOOKUP(E131, 'Primary Responses'!$E$7:H$149, 2, FALSE))</f>
        <v/>
      </c>
      <c r="G131" s="11" t="str">
        <f>IF(E131 ="", "", VLOOKUP(E131, 'Primary Responses'!$E$7:H$149, 3, FALSE))</f>
        <v/>
      </c>
      <c r="H131" s="11" t="str">
        <f>IF(E131 ="", "", VLOOKUP(E131, 'Primary Responses'!$E$7:H$149, 4, FALSE))</f>
        <v/>
      </c>
      <c r="I131" s="14"/>
      <c r="J131" s="9"/>
      <c r="K131" s="15" t="str">
        <f t="shared" si="3"/>
        <v>-</v>
      </c>
    </row>
    <row r="132" spans="2:11" ht="54" customHeight="1" x14ac:dyDescent="0.2">
      <c r="B132" s="10" t="str">
        <f t="shared" ca="1" si="2"/>
        <v>-</v>
      </c>
      <c r="C132" s="11" t="s">
        <v>180</v>
      </c>
      <c r="D132" s="12" t="s">
        <v>180</v>
      </c>
      <c r="E132" s="9"/>
      <c r="F132" s="13" t="str">
        <f>IF(E132 ="", "", VLOOKUP(E132, 'Primary Responses'!$E$7:H$149, 2, FALSE))</f>
        <v/>
      </c>
      <c r="G132" s="11" t="str">
        <f>IF(E132 ="", "", VLOOKUP(E132, 'Primary Responses'!$E$7:H$149, 3, FALSE))</f>
        <v/>
      </c>
      <c r="H132" s="11" t="str">
        <f>IF(E132 ="", "", VLOOKUP(E132, 'Primary Responses'!$E$7:H$149, 4, FALSE))</f>
        <v/>
      </c>
      <c r="I132" s="14"/>
      <c r="J132" s="9"/>
      <c r="K132" s="15" t="str">
        <f t="shared" si="3"/>
        <v>-</v>
      </c>
    </row>
    <row r="133" spans="2:11" ht="54" customHeight="1" x14ac:dyDescent="0.2">
      <c r="B133" s="10" t="str">
        <f t="shared" ca="1" si="2"/>
        <v>-</v>
      </c>
      <c r="C133" s="11" t="s">
        <v>180</v>
      </c>
      <c r="D133" s="12" t="s">
        <v>180</v>
      </c>
      <c r="E133" s="9"/>
      <c r="F133" s="13" t="str">
        <f>IF(E133 ="", "", VLOOKUP(E133, 'Primary Responses'!$E$7:H$149, 2, FALSE))</f>
        <v/>
      </c>
      <c r="G133" s="11" t="str">
        <f>IF(E133 ="", "", VLOOKUP(E133, 'Primary Responses'!$E$7:H$149, 3, FALSE))</f>
        <v/>
      </c>
      <c r="H133" s="11" t="str">
        <f>IF(E133 ="", "", VLOOKUP(E133, 'Primary Responses'!$E$7:H$149, 4, FALSE))</f>
        <v/>
      </c>
      <c r="I133" s="14"/>
      <c r="J133" s="9"/>
      <c r="K133" s="15" t="str">
        <f t="shared" si="3"/>
        <v>-</v>
      </c>
    </row>
    <row r="134" spans="2:11" ht="54" customHeight="1" x14ac:dyDescent="0.2">
      <c r="B134" s="10" t="str">
        <f t="shared" ca="1" si="2"/>
        <v>-</v>
      </c>
      <c r="C134" s="11" t="s">
        <v>180</v>
      </c>
      <c r="D134" s="12" t="s">
        <v>180</v>
      </c>
      <c r="E134" s="9"/>
      <c r="F134" s="13" t="str">
        <f>IF(E134 ="", "", VLOOKUP(E134, 'Primary Responses'!$E$7:H$149, 2, FALSE))</f>
        <v/>
      </c>
      <c r="G134" s="11" t="str">
        <f>IF(E134 ="", "", VLOOKUP(E134, 'Primary Responses'!$E$7:H$149, 3, FALSE))</f>
        <v/>
      </c>
      <c r="H134" s="11" t="str">
        <f>IF(E134 ="", "", VLOOKUP(E134, 'Primary Responses'!$E$7:H$149, 4, FALSE))</f>
        <v/>
      </c>
      <c r="I134" s="14"/>
      <c r="J134" s="9"/>
      <c r="K134" s="15" t="str">
        <f t="shared" si="3"/>
        <v>-</v>
      </c>
    </row>
    <row r="135" spans="2:11" ht="54" customHeight="1" x14ac:dyDescent="0.2">
      <c r="B135" s="10" t="str">
        <f t="shared" ref="B135:B198" ca="1" si="4">IF(ISBLANK(E135), IF(NOT(AND(ISBLANK($I135), ISBLANK($J135))), "Error: Please provide a value in the '#' column", "-"), IFERROR("Error: Missing value for '" &amp; INDIRECT(ADDRESS(5, (9 + MATCH(TRUE, INDEX(ISBLANK(I135:J135), 0, 0), 0) - 1))) &amp; "' in cell " &amp; ADDRESS(ROW(), (9 + MATCH(TRUE, INDEX(ISBLANK(I135:J135), 0, 0), 0) - 1), 4), "Success: All values provided"))</f>
        <v>-</v>
      </c>
      <c r="C135" s="11" t="s">
        <v>180</v>
      </c>
      <c r="D135" s="12" t="s">
        <v>180</v>
      </c>
      <c r="E135" s="9"/>
      <c r="F135" s="13" t="str">
        <f>IF(E135 ="", "", VLOOKUP(E135, 'Primary Responses'!$E$7:H$149, 2, FALSE))</f>
        <v/>
      </c>
      <c r="G135" s="11" t="str">
        <f>IF(E135 ="", "", VLOOKUP(E135, 'Primary Responses'!$E$7:H$149, 3, FALSE))</f>
        <v/>
      </c>
      <c r="H135" s="11" t="str">
        <f>IF(E135 ="", "", VLOOKUP(E135, 'Primary Responses'!$E$7:H$149, 4, FALSE))</f>
        <v/>
      </c>
      <c r="I135" s="14"/>
      <c r="J135" s="9"/>
      <c r="K135" s="15" t="str">
        <f t="shared" ref="K135:K198" si="5">IFERROR(IF(ISBLANK(H135), NA(), H135) * IF(ISBLANK(I135), NA(), I135), "-")</f>
        <v>-</v>
      </c>
    </row>
    <row r="136" spans="2:11" ht="54" customHeight="1" x14ac:dyDescent="0.2">
      <c r="B136" s="10" t="str">
        <f t="shared" ca="1" si="4"/>
        <v>-</v>
      </c>
      <c r="C136" s="11" t="s">
        <v>180</v>
      </c>
      <c r="D136" s="12" t="s">
        <v>180</v>
      </c>
      <c r="E136" s="9"/>
      <c r="F136" s="13" t="str">
        <f>IF(E136 ="", "", VLOOKUP(E136, 'Primary Responses'!$E$7:H$149, 2, FALSE))</f>
        <v/>
      </c>
      <c r="G136" s="11" t="str">
        <f>IF(E136 ="", "", VLOOKUP(E136, 'Primary Responses'!$E$7:H$149, 3, FALSE))</f>
        <v/>
      </c>
      <c r="H136" s="11" t="str">
        <f>IF(E136 ="", "", VLOOKUP(E136, 'Primary Responses'!$E$7:H$149, 4, FALSE))</f>
        <v/>
      </c>
      <c r="I136" s="14"/>
      <c r="J136" s="9"/>
      <c r="K136" s="15" t="str">
        <f t="shared" si="5"/>
        <v>-</v>
      </c>
    </row>
    <row r="137" spans="2:11" ht="54" customHeight="1" x14ac:dyDescent="0.2">
      <c r="B137" s="10" t="str">
        <f t="shared" ca="1" si="4"/>
        <v>-</v>
      </c>
      <c r="C137" s="11" t="s">
        <v>180</v>
      </c>
      <c r="D137" s="12" t="s">
        <v>180</v>
      </c>
      <c r="E137" s="9"/>
      <c r="F137" s="13" t="str">
        <f>IF(E137 ="", "", VLOOKUP(E137, 'Primary Responses'!$E$7:H$149, 2, FALSE))</f>
        <v/>
      </c>
      <c r="G137" s="11" t="str">
        <f>IF(E137 ="", "", VLOOKUP(E137, 'Primary Responses'!$E$7:H$149, 3, FALSE))</f>
        <v/>
      </c>
      <c r="H137" s="11" t="str">
        <f>IF(E137 ="", "", VLOOKUP(E137, 'Primary Responses'!$E$7:H$149, 4, FALSE))</f>
        <v/>
      </c>
      <c r="I137" s="14"/>
      <c r="J137" s="9"/>
      <c r="K137" s="15" t="str">
        <f t="shared" si="5"/>
        <v>-</v>
      </c>
    </row>
    <row r="138" spans="2:11" ht="54" customHeight="1" x14ac:dyDescent="0.2">
      <c r="B138" s="10" t="str">
        <f t="shared" ca="1" si="4"/>
        <v>-</v>
      </c>
      <c r="C138" s="11" t="s">
        <v>180</v>
      </c>
      <c r="D138" s="12" t="s">
        <v>180</v>
      </c>
      <c r="E138" s="9"/>
      <c r="F138" s="13" t="str">
        <f>IF(E138 ="", "", VLOOKUP(E138, 'Primary Responses'!$E$7:H$149, 2, FALSE))</f>
        <v/>
      </c>
      <c r="G138" s="11" t="str">
        <f>IF(E138 ="", "", VLOOKUP(E138, 'Primary Responses'!$E$7:H$149, 3, FALSE))</f>
        <v/>
      </c>
      <c r="H138" s="11" t="str">
        <f>IF(E138 ="", "", VLOOKUP(E138, 'Primary Responses'!$E$7:H$149, 4, FALSE))</f>
        <v/>
      </c>
      <c r="I138" s="14"/>
      <c r="J138" s="9"/>
      <c r="K138" s="15" t="str">
        <f t="shared" si="5"/>
        <v>-</v>
      </c>
    </row>
    <row r="139" spans="2:11" ht="54" customHeight="1" x14ac:dyDescent="0.2">
      <c r="B139" s="10" t="str">
        <f t="shared" ca="1" si="4"/>
        <v>-</v>
      </c>
      <c r="C139" s="11" t="s">
        <v>180</v>
      </c>
      <c r="D139" s="12" t="s">
        <v>180</v>
      </c>
      <c r="E139" s="9"/>
      <c r="F139" s="13" t="str">
        <f>IF(E139 ="", "", VLOOKUP(E139, 'Primary Responses'!$E$7:H$149, 2, FALSE))</f>
        <v/>
      </c>
      <c r="G139" s="11" t="str">
        <f>IF(E139 ="", "", VLOOKUP(E139, 'Primary Responses'!$E$7:H$149, 3, FALSE))</f>
        <v/>
      </c>
      <c r="H139" s="11" t="str">
        <f>IF(E139 ="", "", VLOOKUP(E139, 'Primary Responses'!$E$7:H$149, 4, FALSE))</f>
        <v/>
      </c>
      <c r="I139" s="14"/>
      <c r="J139" s="9"/>
      <c r="K139" s="15" t="str">
        <f t="shared" si="5"/>
        <v>-</v>
      </c>
    </row>
    <row r="140" spans="2:11" ht="54" customHeight="1" x14ac:dyDescent="0.2">
      <c r="B140" s="10" t="str">
        <f t="shared" ca="1" si="4"/>
        <v>-</v>
      </c>
      <c r="C140" s="11" t="s">
        <v>180</v>
      </c>
      <c r="D140" s="12" t="s">
        <v>180</v>
      </c>
      <c r="E140" s="9"/>
      <c r="F140" s="13" t="str">
        <f>IF(E140 ="", "", VLOOKUP(E140, 'Primary Responses'!$E$7:H$149, 2, FALSE))</f>
        <v/>
      </c>
      <c r="G140" s="11" t="str">
        <f>IF(E140 ="", "", VLOOKUP(E140, 'Primary Responses'!$E$7:H$149, 3, FALSE))</f>
        <v/>
      </c>
      <c r="H140" s="11" t="str">
        <f>IF(E140 ="", "", VLOOKUP(E140, 'Primary Responses'!$E$7:H$149, 4, FALSE))</f>
        <v/>
      </c>
      <c r="I140" s="14"/>
      <c r="J140" s="9"/>
      <c r="K140" s="15" t="str">
        <f t="shared" si="5"/>
        <v>-</v>
      </c>
    </row>
    <row r="141" spans="2:11" ht="54" customHeight="1" x14ac:dyDescent="0.2">
      <c r="B141" s="10" t="str">
        <f t="shared" ca="1" si="4"/>
        <v>-</v>
      </c>
      <c r="C141" s="11" t="s">
        <v>180</v>
      </c>
      <c r="D141" s="12" t="s">
        <v>180</v>
      </c>
      <c r="E141" s="9"/>
      <c r="F141" s="13" t="str">
        <f>IF(E141 ="", "", VLOOKUP(E141, 'Primary Responses'!$E$7:H$149, 2, FALSE))</f>
        <v/>
      </c>
      <c r="G141" s="11" t="str">
        <f>IF(E141 ="", "", VLOOKUP(E141, 'Primary Responses'!$E$7:H$149, 3, FALSE))</f>
        <v/>
      </c>
      <c r="H141" s="11" t="str">
        <f>IF(E141 ="", "", VLOOKUP(E141, 'Primary Responses'!$E$7:H$149, 4, FALSE))</f>
        <v/>
      </c>
      <c r="I141" s="14"/>
      <c r="J141" s="9"/>
      <c r="K141" s="15" t="str">
        <f t="shared" si="5"/>
        <v>-</v>
      </c>
    </row>
    <row r="142" spans="2:11" ht="54" customHeight="1" x14ac:dyDescent="0.2">
      <c r="B142" s="10" t="str">
        <f t="shared" ca="1" si="4"/>
        <v>-</v>
      </c>
      <c r="C142" s="11" t="s">
        <v>180</v>
      </c>
      <c r="D142" s="12" t="s">
        <v>180</v>
      </c>
      <c r="E142" s="9"/>
      <c r="F142" s="13" t="str">
        <f>IF(E142 ="", "", VLOOKUP(E142, 'Primary Responses'!$E$7:H$149, 2, FALSE))</f>
        <v/>
      </c>
      <c r="G142" s="11" t="str">
        <f>IF(E142 ="", "", VLOOKUP(E142, 'Primary Responses'!$E$7:H$149, 3, FALSE))</f>
        <v/>
      </c>
      <c r="H142" s="11" t="str">
        <f>IF(E142 ="", "", VLOOKUP(E142, 'Primary Responses'!$E$7:H$149, 4, FALSE))</f>
        <v/>
      </c>
      <c r="I142" s="14"/>
      <c r="J142" s="9"/>
      <c r="K142" s="15" t="str">
        <f t="shared" si="5"/>
        <v>-</v>
      </c>
    </row>
    <row r="143" spans="2:11" ht="54" customHeight="1" x14ac:dyDescent="0.2">
      <c r="B143" s="10" t="str">
        <f t="shared" ca="1" si="4"/>
        <v>-</v>
      </c>
      <c r="C143" s="11" t="s">
        <v>180</v>
      </c>
      <c r="D143" s="12" t="s">
        <v>180</v>
      </c>
      <c r="E143" s="9"/>
      <c r="F143" s="13" t="str">
        <f>IF(E143 ="", "", VLOOKUP(E143, 'Primary Responses'!$E$7:H$149, 2, FALSE))</f>
        <v/>
      </c>
      <c r="G143" s="11" t="str">
        <f>IF(E143 ="", "", VLOOKUP(E143, 'Primary Responses'!$E$7:H$149, 3, FALSE))</f>
        <v/>
      </c>
      <c r="H143" s="11" t="str">
        <f>IF(E143 ="", "", VLOOKUP(E143, 'Primary Responses'!$E$7:H$149, 4, FALSE))</f>
        <v/>
      </c>
      <c r="I143" s="14"/>
      <c r="J143" s="9"/>
      <c r="K143" s="15" t="str">
        <f t="shared" si="5"/>
        <v>-</v>
      </c>
    </row>
    <row r="144" spans="2:11" ht="54" customHeight="1" x14ac:dyDescent="0.2">
      <c r="B144" s="10" t="str">
        <f t="shared" ca="1" si="4"/>
        <v>-</v>
      </c>
      <c r="C144" s="11" t="s">
        <v>180</v>
      </c>
      <c r="D144" s="12" t="s">
        <v>180</v>
      </c>
      <c r="E144" s="9"/>
      <c r="F144" s="13" t="str">
        <f>IF(E144 ="", "", VLOOKUP(E144, 'Primary Responses'!$E$7:H$149, 2, FALSE))</f>
        <v/>
      </c>
      <c r="G144" s="11" t="str">
        <f>IF(E144 ="", "", VLOOKUP(E144, 'Primary Responses'!$E$7:H$149, 3, FALSE))</f>
        <v/>
      </c>
      <c r="H144" s="11" t="str">
        <f>IF(E144 ="", "", VLOOKUP(E144, 'Primary Responses'!$E$7:H$149, 4, FALSE))</f>
        <v/>
      </c>
      <c r="I144" s="14"/>
      <c r="J144" s="9"/>
      <c r="K144" s="15" t="str">
        <f t="shared" si="5"/>
        <v>-</v>
      </c>
    </row>
    <row r="145" spans="2:11" ht="54" customHeight="1" x14ac:dyDescent="0.2">
      <c r="B145" s="10" t="str">
        <f t="shared" ca="1" si="4"/>
        <v>-</v>
      </c>
      <c r="C145" s="11" t="s">
        <v>180</v>
      </c>
      <c r="D145" s="12" t="s">
        <v>180</v>
      </c>
      <c r="E145" s="9"/>
      <c r="F145" s="13" t="str">
        <f>IF(E145 ="", "", VLOOKUP(E145, 'Primary Responses'!$E$7:H$149, 2, FALSE))</f>
        <v/>
      </c>
      <c r="G145" s="11" t="str">
        <f>IF(E145 ="", "", VLOOKUP(E145, 'Primary Responses'!$E$7:H$149, 3, FALSE))</f>
        <v/>
      </c>
      <c r="H145" s="11" t="str">
        <f>IF(E145 ="", "", VLOOKUP(E145, 'Primary Responses'!$E$7:H$149, 4, FALSE))</f>
        <v/>
      </c>
      <c r="I145" s="14"/>
      <c r="J145" s="9"/>
      <c r="K145" s="15" t="str">
        <f t="shared" si="5"/>
        <v>-</v>
      </c>
    </row>
    <row r="146" spans="2:11" ht="54" customHeight="1" x14ac:dyDescent="0.2">
      <c r="B146" s="10" t="str">
        <f t="shared" ca="1" si="4"/>
        <v>-</v>
      </c>
      <c r="C146" s="11" t="s">
        <v>180</v>
      </c>
      <c r="D146" s="12" t="s">
        <v>180</v>
      </c>
      <c r="E146" s="9"/>
      <c r="F146" s="13" t="str">
        <f>IF(E146 ="", "", VLOOKUP(E146, 'Primary Responses'!$E$7:H$149, 2, FALSE))</f>
        <v/>
      </c>
      <c r="G146" s="11" t="str">
        <f>IF(E146 ="", "", VLOOKUP(E146, 'Primary Responses'!$E$7:H$149, 3, FALSE))</f>
        <v/>
      </c>
      <c r="H146" s="11" t="str">
        <f>IF(E146 ="", "", VLOOKUP(E146, 'Primary Responses'!$E$7:H$149, 4, FALSE))</f>
        <v/>
      </c>
      <c r="I146" s="14"/>
      <c r="J146" s="9"/>
      <c r="K146" s="15" t="str">
        <f t="shared" si="5"/>
        <v>-</v>
      </c>
    </row>
    <row r="147" spans="2:11" ht="54" customHeight="1" x14ac:dyDescent="0.2">
      <c r="B147" s="10" t="str">
        <f t="shared" ca="1" si="4"/>
        <v>-</v>
      </c>
      <c r="C147" s="11" t="s">
        <v>180</v>
      </c>
      <c r="D147" s="12" t="s">
        <v>180</v>
      </c>
      <c r="E147" s="9"/>
      <c r="F147" s="13" t="str">
        <f>IF(E147 ="", "", VLOOKUP(E147, 'Primary Responses'!$E$7:H$149, 2, FALSE))</f>
        <v/>
      </c>
      <c r="G147" s="11" t="str">
        <f>IF(E147 ="", "", VLOOKUP(E147, 'Primary Responses'!$E$7:H$149, 3, FALSE))</f>
        <v/>
      </c>
      <c r="H147" s="11" t="str">
        <f>IF(E147 ="", "", VLOOKUP(E147, 'Primary Responses'!$E$7:H$149, 4, FALSE))</f>
        <v/>
      </c>
      <c r="I147" s="14"/>
      <c r="J147" s="9"/>
      <c r="K147" s="15" t="str">
        <f t="shared" si="5"/>
        <v>-</v>
      </c>
    </row>
    <row r="148" spans="2:11" ht="54" customHeight="1" x14ac:dyDescent="0.2">
      <c r="B148" s="10" t="str">
        <f t="shared" ca="1" si="4"/>
        <v>-</v>
      </c>
      <c r="C148" s="11" t="s">
        <v>180</v>
      </c>
      <c r="D148" s="12" t="s">
        <v>180</v>
      </c>
      <c r="E148" s="9"/>
      <c r="F148" s="13" t="str">
        <f>IF(E148 ="", "", VLOOKUP(E148, 'Primary Responses'!$E$7:H$149, 2, FALSE))</f>
        <v/>
      </c>
      <c r="G148" s="11" t="str">
        <f>IF(E148 ="", "", VLOOKUP(E148, 'Primary Responses'!$E$7:H$149, 3, FALSE))</f>
        <v/>
      </c>
      <c r="H148" s="11" t="str">
        <f>IF(E148 ="", "", VLOOKUP(E148, 'Primary Responses'!$E$7:H$149, 4, FALSE))</f>
        <v/>
      </c>
      <c r="I148" s="14"/>
      <c r="J148" s="9"/>
      <c r="K148" s="15" t="str">
        <f t="shared" si="5"/>
        <v>-</v>
      </c>
    </row>
    <row r="149" spans="2:11" ht="54" customHeight="1" x14ac:dyDescent="0.2">
      <c r="B149" s="10" t="str">
        <f t="shared" ca="1" si="4"/>
        <v>-</v>
      </c>
      <c r="C149" s="11" t="s">
        <v>180</v>
      </c>
      <c r="D149" s="12" t="s">
        <v>180</v>
      </c>
      <c r="E149" s="9"/>
      <c r="F149" s="13" t="str">
        <f>IF(E149 ="", "", VLOOKUP(E149, 'Primary Responses'!$E$7:H$149, 2, FALSE))</f>
        <v/>
      </c>
      <c r="G149" s="11" t="str">
        <f>IF(E149 ="", "", VLOOKUP(E149, 'Primary Responses'!$E$7:H$149, 3, FALSE))</f>
        <v/>
      </c>
      <c r="H149" s="11" t="str">
        <f>IF(E149 ="", "", VLOOKUP(E149, 'Primary Responses'!$E$7:H$149, 4, FALSE))</f>
        <v/>
      </c>
      <c r="I149" s="14"/>
      <c r="J149" s="9"/>
      <c r="K149" s="15" t="str">
        <f t="shared" si="5"/>
        <v>-</v>
      </c>
    </row>
    <row r="150" spans="2:11" ht="54" customHeight="1" x14ac:dyDescent="0.2">
      <c r="B150" s="10" t="str">
        <f t="shared" ca="1" si="4"/>
        <v>-</v>
      </c>
      <c r="C150" s="11" t="s">
        <v>180</v>
      </c>
      <c r="D150" s="12" t="s">
        <v>180</v>
      </c>
      <c r="E150" s="9"/>
      <c r="F150" s="13" t="str">
        <f>IF(E150 ="", "", VLOOKUP(E150, 'Primary Responses'!$E$7:H$149, 2, FALSE))</f>
        <v/>
      </c>
      <c r="G150" s="11" t="str">
        <f>IF(E150 ="", "", VLOOKUP(E150, 'Primary Responses'!$E$7:H$149, 3, FALSE))</f>
        <v/>
      </c>
      <c r="H150" s="11" t="str">
        <f>IF(E150 ="", "", VLOOKUP(E150, 'Primary Responses'!$E$7:H$149, 4, FALSE))</f>
        <v/>
      </c>
      <c r="I150" s="14"/>
      <c r="J150" s="9"/>
      <c r="K150" s="15" t="str">
        <f t="shared" si="5"/>
        <v>-</v>
      </c>
    </row>
    <row r="151" spans="2:11" ht="54" customHeight="1" x14ac:dyDescent="0.2">
      <c r="B151" s="10" t="str">
        <f t="shared" ca="1" si="4"/>
        <v>-</v>
      </c>
      <c r="C151" s="11" t="s">
        <v>180</v>
      </c>
      <c r="D151" s="12" t="s">
        <v>180</v>
      </c>
      <c r="E151" s="9"/>
      <c r="F151" s="13" t="str">
        <f>IF(E151 ="", "", VLOOKUP(E151, 'Primary Responses'!$E$7:H$149, 2, FALSE))</f>
        <v/>
      </c>
      <c r="G151" s="11" t="str">
        <f>IF(E151 ="", "", VLOOKUP(E151, 'Primary Responses'!$E$7:H$149, 3, FALSE))</f>
        <v/>
      </c>
      <c r="H151" s="11" t="str">
        <f>IF(E151 ="", "", VLOOKUP(E151, 'Primary Responses'!$E$7:H$149, 4, FALSE))</f>
        <v/>
      </c>
      <c r="I151" s="14"/>
      <c r="J151" s="9"/>
      <c r="K151" s="15" t="str">
        <f t="shared" si="5"/>
        <v>-</v>
      </c>
    </row>
    <row r="152" spans="2:11" ht="54" customHeight="1" x14ac:dyDescent="0.2">
      <c r="B152" s="10" t="str">
        <f t="shared" ca="1" si="4"/>
        <v>-</v>
      </c>
      <c r="C152" s="11" t="s">
        <v>180</v>
      </c>
      <c r="D152" s="12" t="s">
        <v>180</v>
      </c>
      <c r="E152" s="9"/>
      <c r="F152" s="13" t="str">
        <f>IF(E152 ="", "", VLOOKUP(E152, 'Primary Responses'!$E$7:H$149, 2, FALSE))</f>
        <v/>
      </c>
      <c r="G152" s="11" t="str">
        <f>IF(E152 ="", "", VLOOKUP(E152, 'Primary Responses'!$E$7:H$149, 3, FALSE))</f>
        <v/>
      </c>
      <c r="H152" s="11" t="str">
        <f>IF(E152 ="", "", VLOOKUP(E152, 'Primary Responses'!$E$7:H$149, 4, FALSE))</f>
        <v/>
      </c>
      <c r="I152" s="14"/>
      <c r="J152" s="9"/>
      <c r="K152" s="15" t="str">
        <f t="shared" si="5"/>
        <v>-</v>
      </c>
    </row>
    <row r="153" spans="2:11" ht="54" customHeight="1" x14ac:dyDescent="0.2">
      <c r="B153" s="10" t="str">
        <f t="shared" ca="1" si="4"/>
        <v>-</v>
      </c>
      <c r="C153" s="11" t="s">
        <v>180</v>
      </c>
      <c r="D153" s="12" t="s">
        <v>180</v>
      </c>
      <c r="E153" s="9"/>
      <c r="F153" s="13" t="str">
        <f>IF(E153 ="", "", VLOOKUP(E153, 'Primary Responses'!$E$7:H$149, 2, FALSE))</f>
        <v/>
      </c>
      <c r="G153" s="11" t="str">
        <f>IF(E153 ="", "", VLOOKUP(E153, 'Primary Responses'!$E$7:H$149, 3, FALSE))</f>
        <v/>
      </c>
      <c r="H153" s="11" t="str">
        <f>IF(E153 ="", "", VLOOKUP(E153, 'Primary Responses'!$E$7:H$149, 4, FALSE))</f>
        <v/>
      </c>
      <c r="I153" s="14"/>
      <c r="J153" s="9"/>
      <c r="K153" s="15" t="str">
        <f t="shared" si="5"/>
        <v>-</v>
      </c>
    </row>
    <row r="154" spans="2:11" ht="54" customHeight="1" x14ac:dyDescent="0.2">
      <c r="B154" s="10" t="str">
        <f t="shared" ca="1" si="4"/>
        <v>-</v>
      </c>
      <c r="C154" s="11" t="s">
        <v>180</v>
      </c>
      <c r="D154" s="12" t="s">
        <v>180</v>
      </c>
      <c r="E154" s="9"/>
      <c r="F154" s="13" t="str">
        <f>IF(E154 ="", "", VLOOKUP(E154, 'Primary Responses'!$E$7:H$149, 2, FALSE))</f>
        <v/>
      </c>
      <c r="G154" s="11" t="str">
        <f>IF(E154 ="", "", VLOOKUP(E154, 'Primary Responses'!$E$7:H$149, 3, FALSE))</f>
        <v/>
      </c>
      <c r="H154" s="11" t="str">
        <f>IF(E154 ="", "", VLOOKUP(E154, 'Primary Responses'!$E$7:H$149, 4, FALSE))</f>
        <v/>
      </c>
      <c r="I154" s="14"/>
      <c r="J154" s="9"/>
      <c r="K154" s="15" t="str">
        <f t="shared" si="5"/>
        <v>-</v>
      </c>
    </row>
    <row r="155" spans="2:11" ht="54" customHeight="1" x14ac:dyDescent="0.2">
      <c r="B155" s="10" t="str">
        <f t="shared" ca="1" si="4"/>
        <v>-</v>
      </c>
      <c r="C155" s="11" t="s">
        <v>180</v>
      </c>
      <c r="D155" s="12" t="s">
        <v>180</v>
      </c>
      <c r="E155" s="9"/>
      <c r="F155" s="13" t="str">
        <f>IF(E155 ="", "", VLOOKUP(E155, 'Primary Responses'!$E$7:H$149, 2, FALSE))</f>
        <v/>
      </c>
      <c r="G155" s="11" t="str">
        <f>IF(E155 ="", "", VLOOKUP(E155, 'Primary Responses'!$E$7:H$149, 3, FALSE))</f>
        <v/>
      </c>
      <c r="H155" s="11" t="str">
        <f>IF(E155 ="", "", VLOOKUP(E155, 'Primary Responses'!$E$7:H$149, 4, FALSE))</f>
        <v/>
      </c>
      <c r="I155" s="14"/>
      <c r="J155" s="9"/>
      <c r="K155" s="15" t="str">
        <f t="shared" si="5"/>
        <v>-</v>
      </c>
    </row>
    <row r="156" spans="2:11" ht="54" customHeight="1" x14ac:dyDescent="0.2">
      <c r="B156" s="10" t="str">
        <f t="shared" ca="1" si="4"/>
        <v>-</v>
      </c>
      <c r="C156" s="11" t="s">
        <v>180</v>
      </c>
      <c r="D156" s="12" t="s">
        <v>180</v>
      </c>
      <c r="E156" s="9"/>
      <c r="F156" s="13" t="str">
        <f>IF(E156 ="", "", VLOOKUP(E156, 'Primary Responses'!$E$7:H$149, 2, FALSE))</f>
        <v/>
      </c>
      <c r="G156" s="11" t="str">
        <f>IF(E156 ="", "", VLOOKUP(E156, 'Primary Responses'!$E$7:H$149, 3, FALSE))</f>
        <v/>
      </c>
      <c r="H156" s="11" t="str">
        <f>IF(E156 ="", "", VLOOKUP(E156, 'Primary Responses'!$E$7:H$149, 4, FALSE))</f>
        <v/>
      </c>
      <c r="I156" s="14"/>
      <c r="J156" s="9"/>
      <c r="K156" s="15" t="str">
        <f t="shared" si="5"/>
        <v>-</v>
      </c>
    </row>
    <row r="157" spans="2:11" ht="54" customHeight="1" x14ac:dyDescent="0.2">
      <c r="B157" s="10" t="str">
        <f t="shared" ca="1" si="4"/>
        <v>-</v>
      </c>
      <c r="C157" s="11" t="s">
        <v>180</v>
      </c>
      <c r="D157" s="12" t="s">
        <v>180</v>
      </c>
      <c r="E157" s="9"/>
      <c r="F157" s="13" t="str">
        <f>IF(E157 ="", "", VLOOKUP(E157, 'Primary Responses'!$E$7:H$149, 2, FALSE))</f>
        <v/>
      </c>
      <c r="G157" s="11" t="str">
        <f>IF(E157 ="", "", VLOOKUP(E157, 'Primary Responses'!$E$7:H$149, 3, FALSE))</f>
        <v/>
      </c>
      <c r="H157" s="11" t="str">
        <f>IF(E157 ="", "", VLOOKUP(E157, 'Primary Responses'!$E$7:H$149, 4, FALSE))</f>
        <v/>
      </c>
      <c r="I157" s="14"/>
      <c r="J157" s="9"/>
      <c r="K157" s="15" t="str">
        <f t="shared" si="5"/>
        <v>-</v>
      </c>
    </row>
    <row r="158" spans="2:11" ht="54" customHeight="1" x14ac:dyDescent="0.2">
      <c r="B158" s="10" t="str">
        <f t="shared" ca="1" si="4"/>
        <v>-</v>
      </c>
      <c r="C158" s="11" t="s">
        <v>180</v>
      </c>
      <c r="D158" s="12" t="s">
        <v>180</v>
      </c>
      <c r="E158" s="9"/>
      <c r="F158" s="13" t="str">
        <f>IF(E158 ="", "", VLOOKUP(E158, 'Primary Responses'!$E$7:H$149, 2, FALSE))</f>
        <v/>
      </c>
      <c r="G158" s="11" t="str">
        <f>IF(E158 ="", "", VLOOKUP(E158, 'Primary Responses'!$E$7:H$149, 3, FALSE))</f>
        <v/>
      </c>
      <c r="H158" s="11" t="str">
        <f>IF(E158 ="", "", VLOOKUP(E158, 'Primary Responses'!$E$7:H$149, 4, FALSE))</f>
        <v/>
      </c>
      <c r="I158" s="14"/>
      <c r="J158" s="9"/>
      <c r="K158" s="15" t="str">
        <f t="shared" si="5"/>
        <v>-</v>
      </c>
    </row>
    <row r="159" spans="2:11" ht="54" customHeight="1" x14ac:dyDescent="0.2">
      <c r="B159" s="10" t="str">
        <f t="shared" ca="1" si="4"/>
        <v>-</v>
      </c>
      <c r="C159" s="11" t="s">
        <v>180</v>
      </c>
      <c r="D159" s="12" t="s">
        <v>180</v>
      </c>
      <c r="E159" s="9"/>
      <c r="F159" s="13" t="str">
        <f>IF(E159 ="", "", VLOOKUP(E159, 'Primary Responses'!$E$7:H$149, 2, FALSE))</f>
        <v/>
      </c>
      <c r="G159" s="11" t="str">
        <f>IF(E159 ="", "", VLOOKUP(E159, 'Primary Responses'!$E$7:H$149, 3, FALSE))</f>
        <v/>
      </c>
      <c r="H159" s="11" t="str">
        <f>IF(E159 ="", "", VLOOKUP(E159, 'Primary Responses'!$E$7:H$149, 4, FALSE))</f>
        <v/>
      </c>
      <c r="I159" s="14"/>
      <c r="J159" s="9"/>
      <c r="K159" s="15" t="str">
        <f t="shared" si="5"/>
        <v>-</v>
      </c>
    </row>
    <row r="160" spans="2:11" ht="54" customHeight="1" x14ac:dyDescent="0.2">
      <c r="B160" s="10" t="str">
        <f t="shared" ca="1" si="4"/>
        <v>-</v>
      </c>
      <c r="C160" s="11" t="s">
        <v>180</v>
      </c>
      <c r="D160" s="12" t="s">
        <v>180</v>
      </c>
      <c r="E160" s="9"/>
      <c r="F160" s="13" t="str">
        <f>IF(E160 ="", "", VLOOKUP(E160, 'Primary Responses'!$E$7:H$149, 2, FALSE))</f>
        <v/>
      </c>
      <c r="G160" s="11" t="str">
        <f>IF(E160 ="", "", VLOOKUP(E160, 'Primary Responses'!$E$7:H$149, 3, FALSE))</f>
        <v/>
      </c>
      <c r="H160" s="11" t="str">
        <f>IF(E160 ="", "", VLOOKUP(E160, 'Primary Responses'!$E$7:H$149, 4, FALSE))</f>
        <v/>
      </c>
      <c r="I160" s="14"/>
      <c r="J160" s="9"/>
      <c r="K160" s="15" t="str">
        <f t="shared" si="5"/>
        <v>-</v>
      </c>
    </row>
    <row r="161" spans="2:11" ht="54" customHeight="1" x14ac:dyDescent="0.2">
      <c r="B161" s="10" t="str">
        <f t="shared" ca="1" si="4"/>
        <v>-</v>
      </c>
      <c r="C161" s="11" t="s">
        <v>180</v>
      </c>
      <c r="D161" s="12" t="s">
        <v>180</v>
      </c>
      <c r="E161" s="9"/>
      <c r="F161" s="13" t="str">
        <f>IF(E161 ="", "", VLOOKUP(E161, 'Primary Responses'!$E$7:H$149, 2, FALSE))</f>
        <v/>
      </c>
      <c r="G161" s="11" t="str">
        <f>IF(E161 ="", "", VLOOKUP(E161, 'Primary Responses'!$E$7:H$149, 3, FALSE))</f>
        <v/>
      </c>
      <c r="H161" s="11" t="str">
        <f>IF(E161 ="", "", VLOOKUP(E161, 'Primary Responses'!$E$7:H$149, 4, FALSE))</f>
        <v/>
      </c>
      <c r="I161" s="14"/>
      <c r="J161" s="9"/>
      <c r="K161" s="15" t="str">
        <f t="shared" si="5"/>
        <v>-</v>
      </c>
    </row>
    <row r="162" spans="2:11" ht="54" customHeight="1" x14ac:dyDescent="0.2">
      <c r="B162" s="10" t="str">
        <f t="shared" ca="1" si="4"/>
        <v>-</v>
      </c>
      <c r="C162" s="11" t="s">
        <v>180</v>
      </c>
      <c r="D162" s="12" t="s">
        <v>180</v>
      </c>
      <c r="E162" s="9"/>
      <c r="F162" s="13" t="str">
        <f>IF(E162 ="", "", VLOOKUP(E162, 'Primary Responses'!$E$7:H$149, 2, FALSE))</f>
        <v/>
      </c>
      <c r="G162" s="11" t="str">
        <f>IF(E162 ="", "", VLOOKUP(E162, 'Primary Responses'!$E$7:H$149, 3, FALSE))</f>
        <v/>
      </c>
      <c r="H162" s="11" t="str">
        <f>IF(E162 ="", "", VLOOKUP(E162, 'Primary Responses'!$E$7:H$149, 4, FALSE))</f>
        <v/>
      </c>
      <c r="I162" s="14"/>
      <c r="J162" s="9"/>
      <c r="K162" s="15" t="str">
        <f t="shared" si="5"/>
        <v>-</v>
      </c>
    </row>
    <row r="163" spans="2:11" ht="54" customHeight="1" x14ac:dyDescent="0.2">
      <c r="B163" s="10" t="str">
        <f t="shared" ca="1" si="4"/>
        <v>-</v>
      </c>
      <c r="C163" s="11" t="s">
        <v>180</v>
      </c>
      <c r="D163" s="12" t="s">
        <v>180</v>
      </c>
      <c r="E163" s="9"/>
      <c r="F163" s="13" t="str">
        <f>IF(E163 ="", "", VLOOKUP(E163, 'Primary Responses'!$E$7:H$149, 2, FALSE))</f>
        <v/>
      </c>
      <c r="G163" s="11" t="str">
        <f>IF(E163 ="", "", VLOOKUP(E163, 'Primary Responses'!$E$7:H$149, 3, FALSE))</f>
        <v/>
      </c>
      <c r="H163" s="11" t="str">
        <f>IF(E163 ="", "", VLOOKUP(E163, 'Primary Responses'!$E$7:H$149, 4, FALSE))</f>
        <v/>
      </c>
      <c r="I163" s="14"/>
      <c r="J163" s="9"/>
      <c r="K163" s="15" t="str">
        <f t="shared" si="5"/>
        <v>-</v>
      </c>
    </row>
    <row r="164" spans="2:11" ht="54" customHeight="1" x14ac:dyDescent="0.2">
      <c r="B164" s="10" t="str">
        <f t="shared" ca="1" si="4"/>
        <v>-</v>
      </c>
      <c r="C164" s="11" t="s">
        <v>180</v>
      </c>
      <c r="D164" s="12" t="s">
        <v>180</v>
      </c>
      <c r="E164" s="9"/>
      <c r="F164" s="13" t="str">
        <f>IF(E164 ="", "", VLOOKUP(E164, 'Primary Responses'!$E$7:H$149, 2, FALSE))</f>
        <v/>
      </c>
      <c r="G164" s="11" t="str">
        <f>IF(E164 ="", "", VLOOKUP(E164, 'Primary Responses'!$E$7:H$149, 3, FALSE))</f>
        <v/>
      </c>
      <c r="H164" s="11" t="str">
        <f>IF(E164 ="", "", VLOOKUP(E164, 'Primary Responses'!$E$7:H$149, 4, FALSE))</f>
        <v/>
      </c>
      <c r="I164" s="14"/>
      <c r="J164" s="9"/>
      <c r="K164" s="15" t="str">
        <f t="shared" si="5"/>
        <v>-</v>
      </c>
    </row>
    <row r="165" spans="2:11" ht="54" customHeight="1" x14ac:dyDescent="0.2">
      <c r="B165" s="10" t="str">
        <f t="shared" ca="1" si="4"/>
        <v>-</v>
      </c>
      <c r="C165" s="11" t="s">
        <v>180</v>
      </c>
      <c r="D165" s="12" t="s">
        <v>180</v>
      </c>
      <c r="E165" s="9"/>
      <c r="F165" s="13" t="str">
        <f>IF(E165 ="", "", VLOOKUP(E165, 'Primary Responses'!$E$7:H$149, 2, FALSE))</f>
        <v/>
      </c>
      <c r="G165" s="11" t="str">
        <f>IF(E165 ="", "", VLOOKUP(E165, 'Primary Responses'!$E$7:H$149, 3, FALSE))</f>
        <v/>
      </c>
      <c r="H165" s="11" t="str">
        <f>IF(E165 ="", "", VLOOKUP(E165, 'Primary Responses'!$E$7:H$149, 4, FALSE))</f>
        <v/>
      </c>
      <c r="I165" s="14"/>
      <c r="J165" s="9"/>
      <c r="K165" s="15" t="str">
        <f t="shared" si="5"/>
        <v>-</v>
      </c>
    </row>
    <row r="166" spans="2:11" ht="54" customHeight="1" x14ac:dyDescent="0.2">
      <c r="B166" s="10" t="str">
        <f t="shared" ca="1" si="4"/>
        <v>-</v>
      </c>
      <c r="C166" s="11" t="s">
        <v>180</v>
      </c>
      <c r="D166" s="12" t="s">
        <v>180</v>
      </c>
      <c r="E166" s="9"/>
      <c r="F166" s="13" t="str">
        <f>IF(E166 ="", "", VLOOKUP(E166, 'Primary Responses'!$E$7:H$149, 2, FALSE))</f>
        <v/>
      </c>
      <c r="G166" s="11" t="str">
        <f>IF(E166 ="", "", VLOOKUP(E166, 'Primary Responses'!$E$7:H$149, 3, FALSE))</f>
        <v/>
      </c>
      <c r="H166" s="11" t="str">
        <f>IF(E166 ="", "", VLOOKUP(E166, 'Primary Responses'!$E$7:H$149, 4, FALSE))</f>
        <v/>
      </c>
      <c r="I166" s="14"/>
      <c r="J166" s="9"/>
      <c r="K166" s="15" t="str">
        <f t="shared" si="5"/>
        <v>-</v>
      </c>
    </row>
    <row r="167" spans="2:11" ht="54" customHeight="1" x14ac:dyDescent="0.2">
      <c r="B167" s="10" t="str">
        <f t="shared" ca="1" si="4"/>
        <v>-</v>
      </c>
      <c r="C167" s="11" t="s">
        <v>180</v>
      </c>
      <c r="D167" s="12" t="s">
        <v>180</v>
      </c>
      <c r="E167" s="9"/>
      <c r="F167" s="13" t="str">
        <f>IF(E167 ="", "", VLOOKUP(E167, 'Primary Responses'!$E$7:H$149, 2, FALSE))</f>
        <v/>
      </c>
      <c r="G167" s="11" t="str">
        <f>IF(E167 ="", "", VLOOKUP(E167, 'Primary Responses'!$E$7:H$149, 3, FALSE))</f>
        <v/>
      </c>
      <c r="H167" s="11" t="str">
        <f>IF(E167 ="", "", VLOOKUP(E167, 'Primary Responses'!$E$7:H$149, 4, FALSE))</f>
        <v/>
      </c>
      <c r="I167" s="14"/>
      <c r="J167" s="9"/>
      <c r="K167" s="15" t="str">
        <f t="shared" si="5"/>
        <v>-</v>
      </c>
    </row>
    <row r="168" spans="2:11" ht="54" customHeight="1" x14ac:dyDescent="0.2">
      <c r="B168" s="10" t="str">
        <f t="shared" ca="1" si="4"/>
        <v>-</v>
      </c>
      <c r="C168" s="11" t="s">
        <v>180</v>
      </c>
      <c r="D168" s="12" t="s">
        <v>180</v>
      </c>
      <c r="E168" s="9"/>
      <c r="F168" s="13" t="str">
        <f>IF(E168 ="", "", VLOOKUP(E168, 'Primary Responses'!$E$7:H$149, 2, FALSE))</f>
        <v/>
      </c>
      <c r="G168" s="11" t="str">
        <f>IF(E168 ="", "", VLOOKUP(E168, 'Primary Responses'!$E$7:H$149, 3, FALSE))</f>
        <v/>
      </c>
      <c r="H168" s="11" t="str">
        <f>IF(E168 ="", "", VLOOKUP(E168, 'Primary Responses'!$E$7:H$149, 4, FALSE))</f>
        <v/>
      </c>
      <c r="I168" s="14"/>
      <c r="J168" s="9"/>
      <c r="K168" s="15" t="str">
        <f t="shared" si="5"/>
        <v>-</v>
      </c>
    </row>
    <row r="169" spans="2:11" ht="54" customHeight="1" x14ac:dyDescent="0.2">
      <c r="B169" s="10" t="str">
        <f t="shared" ca="1" si="4"/>
        <v>-</v>
      </c>
      <c r="C169" s="11" t="s">
        <v>180</v>
      </c>
      <c r="D169" s="12" t="s">
        <v>180</v>
      </c>
      <c r="E169" s="9"/>
      <c r="F169" s="13" t="str">
        <f>IF(E169 ="", "", VLOOKUP(E169, 'Primary Responses'!$E$7:H$149, 2, FALSE))</f>
        <v/>
      </c>
      <c r="G169" s="11" t="str">
        <f>IF(E169 ="", "", VLOOKUP(E169, 'Primary Responses'!$E$7:H$149, 3, FALSE))</f>
        <v/>
      </c>
      <c r="H169" s="11" t="str">
        <f>IF(E169 ="", "", VLOOKUP(E169, 'Primary Responses'!$E$7:H$149, 4, FALSE))</f>
        <v/>
      </c>
      <c r="I169" s="14"/>
      <c r="J169" s="9"/>
      <c r="K169" s="15" t="str">
        <f t="shared" si="5"/>
        <v>-</v>
      </c>
    </row>
    <row r="170" spans="2:11" ht="54" customHeight="1" x14ac:dyDescent="0.2">
      <c r="B170" s="10" t="str">
        <f t="shared" ca="1" si="4"/>
        <v>-</v>
      </c>
      <c r="C170" s="11" t="s">
        <v>180</v>
      </c>
      <c r="D170" s="12" t="s">
        <v>180</v>
      </c>
      <c r="E170" s="9"/>
      <c r="F170" s="13" t="str">
        <f>IF(E170 ="", "", VLOOKUP(E170, 'Primary Responses'!$E$7:H$149, 2, FALSE))</f>
        <v/>
      </c>
      <c r="G170" s="11" t="str">
        <f>IF(E170 ="", "", VLOOKUP(E170, 'Primary Responses'!$E$7:H$149, 3, FALSE))</f>
        <v/>
      </c>
      <c r="H170" s="11" t="str">
        <f>IF(E170 ="", "", VLOOKUP(E170, 'Primary Responses'!$E$7:H$149, 4, FALSE))</f>
        <v/>
      </c>
      <c r="I170" s="14"/>
      <c r="J170" s="9"/>
      <c r="K170" s="15" t="str">
        <f t="shared" si="5"/>
        <v>-</v>
      </c>
    </row>
    <row r="171" spans="2:11" ht="54" customHeight="1" x14ac:dyDescent="0.2">
      <c r="B171" s="10" t="str">
        <f t="shared" ca="1" si="4"/>
        <v>-</v>
      </c>
      <c r="C171" s="11" t="s">
        <v>180</v>
      </c>
      <c r="D171" s="12" t="s">
        <v>180</v>
      </c>
      <c r="E171" s="9"/>
      <c r="F171" s="13" t="str">
        <f>IF(E171 ="", "", VLOOKUP(E171, 'Primary Responses'!$E$7:H$149, 2, FALSE))</f>
        <v/>
      </c>
      <c r="G171" s="11" t="str">
        <f>IF(E171 ="", "", VLOOKUP(E171, 'Primary Responses'!$E$7:H$149, 3, FALSE))</f>
        <v/>
      </c>
      <c r="H171" s="11" t="str">
        <f>IF(E171 ="", "", VLOOKUP(E171, 'Primary Responses'!$E$7:H$149, 4, FALSE))</f>
        <v/>
      </c>
      <c r="I171" s="14"/>
      <c r="J171" s="9"/>
      <c r="K171" s="15" t="str">
        <f t="shared" si="5"/>
        <v>-</v>
      </c>
    </row>
    <row r="172" spans="2:11" ht="54" customHeight="1" x14ac:dyDescent="0.2">
      <c r="B172" s="10" t="str">
        <f t="shared" ca="1" si="4"/>
        <v>-</v>
      </c>
      <c r="C172" s="11" t="s">
        <v>180</v>
      </c>
      <c r="D172" s="12" t="s">
        <v>180</v>
      </c>
      <c r="E172" s="9"/>
      <c r="F172" s="13" t="str">
        <f>IF(E172 ="", "", VLOOKUP(E172, 'Primary Responses'!$E$7:H$149, 2, FALSE))</f>
        <v/>
      </c>
      <c r="G172" s="11" t="str">
        <f>IF(E172 ="", "", VLOOKUP(E172, 'Primary Responses'!$E$7:H$149, 3, FALSE))</f>
        <v/>
      </c>
      <c r="H172" s="11" t="str">
        <f>IF(E172 ="", "", VLOOKUP(E172, 'Primary Responses'!$E$7:H$149, 4, FALSE))</f>
        <v/>
      </c>
      <c r="I172" s="14"/>
      <c r="J172" s="9"/>
      <c r="K172" s="15" t="str">
        <f t="shared" si="5"/>
        <v>-</v>
      </c>
    </row>
    <row r="173" spans="2:11" ht="54" customHeight="1" x14ac:dyDescent="0.2">
      <c r="B173" s="10" t="str">
        <f t="shared" ca="1" si="4"/>
        <v>-</v>
      </c>
      <c r="C173" s="11" t="s">
        <v>180</v>
      </c>
      <c r="D173" s="12" t="s">
        <v>180</v>
      </c>
      <c r="E173" s="9"/>
      <c r="F173" s="13" t="str">
        <f>IF(E173 ="", "", VLOOKUP(E173, 'Primary Responses'!$E$7:H$149, 2, FALSE))</f>
        <v/>
      </c>
      <c r="G173" s="11" t="str">
        <f>IF(E173 ="", "", VLOOKUP(E173, 'Primary Responses'!$E$7:H$149, 3, FALSE))</f>
        <v/>
      </c>
      <c r="H173" s="11" t="str">
        <f>IF(E173 ="", "", VLOOKUP(E173, 'Primary Responses'!$E$7:H$149, 4, FALSE))</f>
        <v/>
      </c>
      <c r="I173" s="14"/>
      <c r="J173" s="9"/>
      <c r="K173" s="15" t="str">
        <f t="shared" si="5"/>
        <v>-</v>
      </c>
    </row>
    <row r="174" spans="2:11" ht="54" customHeight="1" x14ac:dyDescent="0.2">
      <c r="B174" s="10" t="str">
        <f t="shared" ca="1" si="4"/>
        <v>-</v>
      </c>
      <c r="C174" s="11" t="s">
        <v>180</v>
      </c>
      <c r="D174" s="12" t="s">
        <v>180</v>
      </c>
      <c r="E174" s="9"/>
      <c r="F174" s="13" t="str">
        <f>IF(E174 ="", "", VLOOKUP(E174, 'Primary Responses'!$E$7:H$149, 2, FALSE))</f>
        <v/>
      </c>
      <c r="G174" s="11" t="str">
        <f>IF(E174 ="", "", VLOOKUP(E174, 'Primary Responses'!$E$7:H$149, 3, FALSE))</f>
        <v/>
      </c>
      <c r="H174" s="11" t="str">
        <f>IF(E174 ="", "", VLOOKUP(E174, 'Primary Responses'!$E$7:H$149, 4, FALSE))</f>
        <v/>
      </c>
      <c r="I174" s="14"/>
      <c r="J174" s="9"/>
      <c r="K174" s="15" t="str">
        <f t="shared" si="5"/>
        <v>-</v>
      </c>
    </row>
    <row r="175" spans="2:11" ht="54" customHeight="1" x14ac:dyDescent="0.2">
      <c r="B175" s="10" t="str">
        <f t="shared" ca="1" si="4"/>
        <v>-</v>
      </c>
      <c r="C175" s="11" t="s">
        <v>180</v>
      </c>
      <c r="D175" s="12" t="s">
        <v>180</v>
      </c>
      <c r="E175" s="9"/>
      <c r="F175" s="13" t="str">
        <f>IF(E175 ="", "", VLOOKUP(E175, 'Primary Responses'!$E$7:H$149, 2, FALSE))</f>
        <v/>
      </c>
      <c r="G175" s="11" t="str">
        <f>IF(E175 ="", "", VLOOKUP(E175, 'Primary Responses'!$E$7:H$149, 3, FALSE))</f>
        <v/>
      </c>
      <c r="H175" s="11" t="str">
        <f>IF(E175 ="", "", VLOOKUP(E175, 'Primary Responses'!$E$7:H$149, 4, FALSE))</f>
        <v/>
      </c>
      <c r="I175" s="14"/>
      <c r="J175" s="9"/>
      <c r="K175" s="15" t="str">
        <f t="shared" si="5"/>
        <v>-</v>
      </c>
    </row>
    <row r="176" spans="2:11" ht="54" customHeight="1" x14ac:dyDescent="0.2">
      <c r="B176" s="10" t="str">
        <f t="shared" ca="1" si="4"/>
        <v>-</v>
      </c>
      <c r="C176" s="11" t="s">
        <v>180</v>
      </c>
      <c r="D176" s="12" t="s">
        <v>180</v>
      </c>
      <c r="E176" s="9"/>
      <c r="F176" s="13" t="str">
        <f>IF(E176 ="", "", VLOOKUP(E176, 'Primary Responses'!$E$7:H$149, 2, FALSE))</f>
        <v/>
      </c>
      <c r="G176" s="11" t="str">
        <f>IF(E176 ="", "", VLOOKUP(E176, 'Primary Responses'!$E$7:H$149, 3, FALSE))</f>
        <v/>
      </c>
      <c r="H176" s="11" t="str">
        <f>IF(E176 ="", "", VLOOKUP(E176, 'Primary Responses'!$E$7:H$149, 4, FALSE))</f>
        <v/>
      </c>
      <c r="I176" s="14"/>
      <c r="J176" s="9"/>
      <c r="K176" s="15" t="str">
        <f t="shared" si="5"/>
        <v>-</v>
      </c>
    </row>
    <row r="177" spans="2:11" ht="54" customHeight="1" x14ac:dyDescent="0.2">
      <c r="B177" s="10" t="str">
        <f t="shared" ca="1" si="4"/>
        <v>-</v>
      </c>
      <c r="C177" s="11" t="s">
        <v>180</v>
      </c>
      <c r="D177" s="12" t="s">
        <v>180</v>
      </c>
      <c r="E177" s="9"/>
      <c r="F177" s="13" t="str">
        <f>IF(E177 ="", "", VLOOKUP(E177, 'Primary Responses'!$E$7:H$149, 2, FALSE))</f>
        <v/>
      </c>
      <c r="G177" s="11" t="str">
        <f>IF(E177 ="", "", VLOOKUP(E177, 'Primary Responses'!$E$7:H$149, 3, FALSE))</f>
        <v/>
      </c>
      <c r="H177" s="11" t="str">
        <f>IF(E177 ="", "", VLOOKUP(E177, 'Primary Responses'!$E$7:H$149, 4, FALSE))</f>
        <v/>
      </c>
      <c r="I177" s="14"/>
      <c r="J177" s="9"/>
      <c r="K177" s="15" t="str">
        <f t="shared" si="5"/>
        <v>-</v>
      </c>
    </row>
    <row r="178" spans="2:11" ht="54" customHeight="1" x14ac:dyDescent="0.2">
      <c r="B178" s="10" t="str">
        <f t="shared" ca="1" si="4"/>
        <v>-</v>
      </c>
      <c r="C178" s="11" t="s">
        <v>180</v>
      </c>
      <c r="D178" s="12" t="s">
        <v>180</v>
      </c>
      <c r="E178" s="9"/>
      <c r="F178" s="13" t="str">
        <f>IF(E178 ="", "", VLOOKUP(E178, 'Primary Responses'!$E$7:H$149, 2, FALSE))</f>
        <v/>
      </c>
      <c r="G178" s="11" t="str">
        <f>IF(E178 ="", "", VLOOKUP(E178, 'Primary Responses'!$E$7:H$149, 3, FALSE))</f>
        <v/>
      </c>
      <c r="H178" s="11" t="str">
        <f>IF(E178 ="", "", VLOOKUP(E178, 'Primary Responses'!$E$7:H$149, 4, FALSE))</f>
        <v/>
      </c>
      <c r="I178" s="14"/>
      <c r="J178" s="9"/>
      <c r="K178" s="15" t="str">
        <f t="shared" si="5"/>
        <v>-</v>
      </c>
    </row>
    <row r="179" spans="2:11" ht="54" customHeight="1" x14ac:dyDescent="0.2">
      <c r="B179" s="10" t="str">
        <f t="shared" ca="1" si="4"/>
        <v>-</v>
      </c>
      <c r="C179" s="11" t="s">
        <v>180</v>
      </c>
      <c r="D179" s="12" t="s">
        <v>180</v>
      </c>
      <c r="E179" s="9"/>
      <c r="F179" s="13" t="str">
        <f>IF(E179 ="", "", VLOOKUP(E179, 'Primary Responses'!$E$7:H$149, 2, FALSE))</f>
        <v/>
      </c>
      <c r="G179" s="11" t="str">
        <f>IF(E179 ="", "", VLOOKUP(E179, 'Primary Responses'!$E$7:H$149, 3, FALSE))</f>
        <v/>
      </c>
      <c r="H179" s="11" t="str">
        <f>IF(E179 ="", "", VLOOKUP(E179, 'Primary Responses'!$E$7:H$149, 4, FALSE))</f>
        <v/>
      </c>
      <c r="I179" s="14"/>
      <c r="J179" s="9"/>
      <c r="K179" s="15" t="str">
        <f t="shared" si="5"/>
        <v>-</v>
      </c>
    </row>
    <row r="180" spans="2:11" ht="54" customHeight="1" x14ac:dyDescent="0.2">
      <c r="B180" s="10" t="str">
        <f t="shared" ca="1" si="4"/>
        <v>-</v>
      </c>
      <c r="C180" s="11" t="s">
        <v>180</v>
      </c>
      <c r="D180" s="12" t="s">
        <v>180</v>
      </c>
      <c r="E180" s="9"/>
      <c r="F180" s="13" t="str">
        <f>IF(E180 ="", "", VLOOKUP(E180, 'Primary Responses'!$E$7:H$149, 2, FALSE))</f>
        <v/>
      </c>
      <c r="G180" s="11" t="str">
        <f>IF(E180 ="", "", VLOOKUP(E180, 'Primary Responses'!$E$7:H$149, 3, FALSE))</f>
        <v/>
      </c>
      <c r="H180" s="11" t="str">
        <f>IF(E180 ="", "", VLOOKUP(E180, 'Primary Responses'!$E$7:H$149, 4, FALSE))</f>
        <v/>
      </c>
      <c r="I180" s="14"/>
      <c r="J180" s="9"/>
      <c r="K180" s="15" t="str">
        <f t="shared" si="5"/>
        <v>-</v>
      </c>
    </row>
    <row r="181" spans="2:11" ht="54" customHeight="1" x14ac:dyDescent="0.2">
      <c r="B181" s="10" t="str">
        <f t="shared" ca="1" si="4"/>
        <v>-</v>
      </c>
      <c r="C181" s="11" t="s">
        <v>180</v>
      </c>
      <c r="D181" s="12" t="s">
        <v>180</v>
      </c>
      <c r="E181" s="9"/>
      <c r="F181" s="13" t="str">
        <f>IF(E181 ="", "", VLOOKUP(E181, 'Primary Responses'!$E$7:H$149, 2, FALSE))</f>
        <v/>
      </c>
      <c r="G181" s="11" t="str">
        <f>IF(E181 ="", "", VLOOKUP(E181, 'Primary Responses'!$E$7:H$149, 3, FALSE))</f>
        <v/>
      </c>
      <c r="H181" s="11" t="str">
        <f>IF(E181 ="", "", VLOOKUP(E181, 'Primary Responses'!$E$7:H$149, 4, FALSE))</f>
        <v/>
      </c>
      <c r="I181" s="14"/>
      <c r="J181" s="9"/>
      <c r="K181" s="15" t="str">
        <f t="shared" si="5"/>
        <v>-</v>
      </c>
    </row>
    <row r="182" spans="2:11" ht="54" customHeight="1" x14ac:dyDescent="0.2">
      <c r="B182" s="10" t="str">
        <f t="shared" ca="1" si="4"/>
        <v>-</v>
      </c>
      <c r="C182" s="11" t="s">
        <v>180</v>
      </c>
      <c r="D182" s="12" t="s">
        <v>180</v>
      </c>
      <c r="E182" s="9"/>
      <c r="F182" s="13" t="str">
        <f>IF(E182 ="", "", VLOOKUP(E182, 'Primary Responses'!$E$7:H$149, 2, FALSE))</f>
        <v/>
      </c>
      <c r="G182" s="11" t="str">
        <f>IF(E182 ="", "", VLOOKUP(E182, 'Primary Responses'!$E$7:H$149, 3, FALSE))</f>
        <v/>
      </c>
      <c r="H182" s="11" t="str">
        <f>IF(E182 ="", "", VLOOKUP(E182, 'Primary Responses'!$E$7:H$149, 4, FALSE))</f>
        <v/>
      </c>
      <c r="I182" s="14"/>
      <c r="J182" s="9"/>
      <c r="K182" s="15" t="str">
        <f t="shared" si="5"/>
        <v>-</v>
      </c>
    </row>
    <row r="183" spans="2:11" ht="54" customHeight="1" x14ac:dyDescent="0.2">
      <c r="B183" s="10" t="str">
        <f t="shared" ca="1" si="4"/>
        <v>-</v>
      </c>
      <c r="C183" s="11" t="s">
        <v>180</v>
      </c>
      <c r="D183" s="12" t="s">
        <v>180</v>
      </c>
      <c r="E183" s="9"/>
      <c r="F183" s="13" t="str">
        <f>IF(E183 ="", "", VLOOKUP(E183, 'Primary Responses'!$E$7:H$149, 2, FALSE))</f>
        <v/>
      </c>
      <c r="G183" s="11" t="str">
        <f>IF(E183 ="", "", VLOOKUP(E183, 'Primary Responses'!$E$7:H$149, 3, FALSE))</f>
        <v/>
      </c>
      <c r="H183" s="11" t="str">
        <f>IF(E183 ="", "", VLOOKUP(E183, 'Primary Responses'!$E$7:H$149, 4, FALSE))</f>
        <v/>
      </c>
      <c r="I183" s="14"/>
      <c r="J183" s="9"/>
      <c r="K183" s="15" t="str">
        <f t="shared" si="5"/>
        <v>-</v>
      </c>
    </row>
    <row r="184" spans="2:11" ht="54" customHeight="1" x14ac:dyDescent="0.2">
      <c r="B184" s="10" t="str">
        <f t="shared" ca="1" si="4"/>
        <v>-</v>
      </c>
      <c r="C184" s="11" t="s">
        <v>180</v>
      </c>
      <c r="D184" s="12" t="s">
        <v>180</v>
      </c>
      <c r="E184" s="9"/>
      <c r="F184" s="13" t="str">
        <f>IF(E184 ="", "", VLOOKUP(E184, 'Primary Responses'!$E$7:H$149, 2, FALSE))</f>
        <v/>
      </c>
      <c r="G184" s="11" t="str">
        <f>IF(E184 ="", "", VLOOKUP(E184, 'Primary Responses'!$E$7:H$149, 3, FALSE))</f>
        <v/>
      </c>
      <c r="H184" s="11" t="str">
        <f>IF(E184 ="", "", VLOOKUP(E184, 'Primary Responses'!$E$7:H$149, 4, FALSE))</f>
        <v/>
      </c>
      <c r="I184" s="14"/>
      <c r="J184" s="9"/>
      <c r="K184" s="15" t="str">
        <f t="shared" si="5"/>
        <v>-</v>
      </c>
    </row>
    <row r="185" spans="2:11" ht="54" customHeight="1" x14ac:dyDescent="0.2">
      <c r="B185" s="10" t="str">
        <f t="shared" ca="1" si="4"/>
        <v>-</v>
      </c>
      <c r="C185" s="11" t="s">
        <v>180</v>
      </c>
      <c r="D185" s="12" t="s">
        <v>180</v>
      </c>
      <c r="E185" s="9"/>
      <c r="F185" s="13" t="str">
        <f>IF(E185 ="", "", VLOOKUP(E185, 'Primary Responses'!$E$7:H$149, 2, FALSE))</f>
        <v/>
      </c>
      <c r="G185" s="11" t="str">
        <f>IF(E185 ="", "", VLOOKUP(E185, 'Primary Responses'!$E$7:H$149, 3, FALSE))</f>
        <v/>
      </c>
      <c r="H185" s="11" t="str">
        <f>IF(E185 ="", "", VLOOKUP(E185, 'Primary Responses'!$E$7:H$149, 4, FALSE))</f>
        <v/>
      </c>
      <c r="I185" s="14"/>
      <c r="J185" s="9"/>
      <c r="K185" s="15" t="str">
        <f t="shared" si="5"/>
        <v>-</v>
      </c>
    </row>
    <row r="186" spans="2:11" ht="54" customHeight="1" x14ac:dyDescent="0.2">
      <c r="B186" s="10" t="str">
        <f t="shared" ca="1" si="4"/>
        <v>-</v>
      </c>
      <c r="C186" s="11" t="s">
        <v>180</v>
      </c>
      <c r="D186" s="12" t="s">
        <v>180</v>
      </c>
      <c r="E186" s="9"/>
      <c r="F186" s="13" t="str">
        <f>IF(E186 ="", "", VLOOKUP(E186, 'Primary Responses'!$E$7:H$149, 2, FALSE))</f>
        <v/>
      </c>
      <c r="G186" s="11" t="str">
        <f>IF(E186 ="", "", VLOOKUP(E186, 'Primary Responses'!$E$7:H$149, 3, FALSE))</f>
        <v/>
      </c>
      <c r="H186" s="11" t="str">
        <f>IF(E186 ="", "", VLOOKUP(E186, 'Primary Responses'!$E$7:H$149, 4, FALSE))</f>
        <v/>
      </c>
      <c r="I186" s="14"/>
      <c r="J186" s="9"/>
      <c r="K186" s="15" t="str">
        <f t="shared" si="5"/>
        <v>-</v>
      </c>
    </row>
    <row r="187" spans="2:11" ht="54" customHeight="1" x14ac:dyDescent="0.2">
      <c r="B187" s="10" t="str">
        <f t="shared" ca="1" si="4"/>
        <v>-</v>
      </c>
      <c r="C187" s="11" t="s">
        <v>180</v>
      </c>
      <c r="D187" s="12" t="s">
        <v>180</v>
      </c>
      <c r="E187" s="9"/>
      <c r="F187" s="13" t="str">
        <f>IF(E187 ="", "", VLOOKUP(E187, 'Primary Responses'!$E$7:H$149, 2, FALSE))</f>
        <v/>
      </c>
      <c r="G187" s="11" t="str">
        <f>IF(E187 ="", "", VLOOKUP(E187, 'Primary Responses'!$E$7:H$149, 3, FALSE))</f>
        <v/>
      </c>
      <c r="H187" s="11" t="str">
        <f>IF(E187 ="", "", VLOOKUP(E187, 'Primary Responses'!$E$7:H$149, 4, FALSE))</f>
        <v/>
      </c>
      <c r="I187" s="14"/>
      <c r="J187" s="9"/>
      <c r="K187" s="15" t="str">
        <f t="shared" si="5"/>
        <v>-</v>
      </c>
    </row>
    <row r="188" spans="2:11" ht="54" customHeight="1" x14ac:dyDescent="0.2">
      <c r="B188" s="10" t="str">
        <f t="shared" ca="1" si="4"/>
        <v>-</v>
      </c>
      <c r="C188" s="11" t="s">
        <v>180</v>
      </c>
      <c r="D188" s="12" t="s">
        <v>180</v>
      </c>
      <c r="E188" s="9"/>
      <c r="F188" s="13" t="str">
        <f>IF(E188 ="", "", VLOOKUP(E188, 'Primary Responses'!$E$7:H$149, 2, FALSE))</f>
        <v/>
      </c>
      <c r="G188" s="11" t="str">
        <f>IF(E188 ="", "", VLOOKUP(E188, 'Primary Responses'!$E$7:H$149, 3, FALSE))</f>
        <v/>
      </c>
      <c r="H188" s="11" t="str">
        <f>IF(E188 ="", "", VLOOKUP(E188, 'Primary Responses'!$E$7:H$149, 4, FALSE))</f>
        <v/>
      </c>
      <c r="I188" s="14"/>
      <c r="J188" s="9"/>
      <c r="K188" s="15" t="str">
        <f t="shared" si="5"/>
        <v>-</v>
      </c>
    </row>
    <row r="189" spans="2:11" ht="54" customHeight="1" x14ac:dyDescent="0.2">
      <c r="B189" s="10" t="str">
        <f t="shared" ca="1" si="4"/>
        <v>-</v>
      </c>
      <c r="C189" s="11" t="s">
        <v>180</v>
      </c>
      <c r="D189" s="12" t="s">
        <v>180</v>
      </c>
      <c r="E189" s="9"/>
      <c r="F189" s="13" t="str">
        <f>IF(E189 ="", "", VLOOKUP(E189, 'Primary Responses'!$E$7:H$149, 2, FALSE))</f>
        <v/>
      </c>
      <c r="G189" s="11" t="str">
        <f>IF(E189 ="", "", VLOOKUP(E189, 'Primary Responses'!$E$7:H$149, 3, FALSE))</f>
        <v/>
      </c>
      <c r="H189" s="11" t="str">
        <f>IF(E189 ="", "", VLOOKUP(E189, 'Primary Responses'!$E$7:H$149, 4, FALSE))</f>
        <v/>
      </c>
      <c r="I189" s="14"/>
      <c r="J189" s="9"/>
      <c r="K189" s="15" t="str">
        <f t="shared" si="5"/>
        <v>-</v>
      </c>
    </row>
    <row r="190" spans="2:11" ht="54" customHeight="1" x14ac:dyDescent="0.2">
      <c r="B190" s="10" t="str">
        <f t="shared" ca="1" si="4"/>
        <v>-</v>
      </c>
      <c r="C190" s="11" t="s">
        <v>180</v>
      </c>
      <c r="D190" s="12" t="s">
        <v>180</v>
      </c>
      <c r="E190" s="9"/>
      <c r="F190" s="13" t="str">
        <f>IF(E190 ="", "", VLOOKUP(E190, 'Primary Responses'!$E$7:H$149, 2, FALSE))</f>
        <v/>
      </c>
      <c r="G190" s="11" t="str">
        <f>IF(E190 ="", "", VLOOKUP(E190, 'Primary Responses'!$E$7:H$149, 3, FALSE))</f>
        <v/>
      </c>
      <c r="H190" s="11" t="str">
        <f>IF(E190 ="", "", VLOOKUP(E190, 'Primary Responses'!$E$7:H$149, 4, FALSE))</f>
        <v/>
      </c>
      <c r="I190" s="14"/>
      <c r="J190" s="9"/>
      <c r="K190" s="15" t="str">
        <f t="shared" si="5"/>
        <v>-</v>
      </c>
    </row>
    <row r="191" spans="2:11" ht="54" customHeight="1" x14ac:dyDescent="0.2">
      <c r="B191" s="10" t="str">
        <f t="shared" ca="1" si="4"/>
        <v>-</v>
      </c>
      <c r="C191" s="11" t="s">
        <v>180</v>
      </c>
      <c r="D191" s="12" t="s">
        <v>180</v>
      </c>
      <c r="E191" s="9"/>
      <c r="F191" s="13" t="str">
        <f>IF(E191 ="", "", VLOOKUP(E191, 'Primary Responses'!$E$7:H$149, 2, FALSE))</f>
        <v/>
      </c>
      <c r="G191" s="11" t="str">
        <f>IF(E191 ="", "", VLOOKUP(E191, 'Primary Responses'!$E$7:H$149, 3, FALSE))</f>
        <v/>
      </c>
      <c r="H191" s="11" t="str">
        <f>IF(E191 ="", "", VLOOKUP(E191, 'Primary Responses'!$E$7:H$149, 4, FALSE))</f>
        <v/>
      </c>
      <c r="I191" s="14"/>
      <c r="J191" s="9"/>
      <c r="K191" s="15" t="str">
        <f t="shared" si="5"/>
        <v>-</v>
      </c>
    </row>
    <row r="192" spans="2:11" ht="54" customHeight="1" x14ac:dyDescent="0.2">
      <c r="B192" s="10" t="str">
        <f t="shared" ca="1" si="4"/>
        <v>-</v>
      </c>
      <c r="C192" s="11" t="s">
        <v>180</v>
      </c>
      <c r="D192" s="12" t="s">
        <v>180</v>
      </c>
      <c r="E192" s="9"/>
      <c r="F192" s="13" t="str">
        <f>IF(E192 ="", "", VLOOKUP(E192, 'Primary Responses'!$E$7:H$149, 2, FALSE))</f>
        <v/>
      </c>
      <c r="G192" s="11" t="str">
        <f>IF(E192 ="", "", VLOOKUP(E192, 'Primary Responses'!$E$7:H$149, 3, FALSE))</f>
        <v/>
      </c>
      <c r="H192" s="11" t="str">
        <f>IF(E192 ="", "", VLOOKUP(E192, 'Primary Responses'!$E$7:H$149, 4, FALSE))</f>
        <v/>
      </c>
      <c r="I192" s="14"/>
      <c r="J192" s="9"/>
      <c r="K192" s="15" t="str">
        <f t="shared" si="5"/>
        <v>-</v>
      </c>
    </row>
    <row r="193" spans="2:11" ht="54" customHeight="1" x14ac:dyDescent="0.2">
      <c r="B193" s="10" t="str">
        <f t="shared" ca="1" si="4"/>
        <v>-</v>
      </c>
      <c r="C193" s="11" t="s">
        <v>180</v>
      </c>
      <c r="D193" s="12" t="s">
        <v>180</v>
      </c>
      <c r="E193" s="9"/>
      <c r="F193" s="13" t="str">
        <f>IF(E193 ="", "", VLOOKUP(E193, 'Primary Responses'!$E$7:H$149, 2, FALSE))</f>
        <v/>
      </c>
      <c r="G193" s="11" t="str">
        <f>IF(E193 ="", "", VLOOKUP(E193, 'Primary Responses'!$E$7:H$149, 3, FALSE))</f>
        <v/>
      </c>
      <c r="H193" s="11" t="str">
        <f>IF(E193 ="", "", VLOOKUP(E193, 'Primary Responses'!$E$7:H$149, 4, FALSE))</f>
        <v/>
      </c>
      <c r="I193" s="14"/>
      <c r="J193" s="9"/>
      <c r="K193" s="15" t="str">
        <f t="shared" si="5"/>
        <v>-</v>
      </c>
    </row>
    <row r="194" spans="2:11" ht="54" customHeight="1" x14ac:dyDescent="0.2">
      <c r="B194" s="10" t="str">
        <f t="shared" ca="1" si="4"/>
        <v>-</v>
      </c>
      <c r="C194" s="11" t="s">
        <v>180</v>
      </c>
      <c r="D194" s="12" t="s">
        <v>180</v>
      </c>
      <c r="E194" s="9"/>
      <c r="F194" s="13" t="str">
        <f>IF(E194 ="", "", VLOOKUP(E194, 'Primary Responses'!$E$7:H$149, 2, FALSE))</f>
        <v/>
      </c>
      <c r="G194" s="11" t="str">
        <f>IF(E194 ="", "", VLOOKUP(E194, 'Primary Responses'!$E$7:H$149, 3, FALSE))</f>
        <v/>
      </c>
      <c r="H194" s="11" t="str">
        <f>IF(E194 ="", "", VLOOKUP(E194, 'Primary Responses'!$E$7:H$149, 4, FALSE))</f>
        <v/>
      </c>
      <c r="I194" s="14"/>
      <c r="J194" s="9"/>
      <c r="K194" s="15" t="str">
        <f t="shared" si="5"/>
        <v>-</v>
      </c>
    </row>
    <row r="195" spans="2:11" ht="54" customHeight="1" x14ac:dyDescent="0.2">
      <c r="B195" s="10" t="str">
        <f t="shared" ca="1" si="4"/>
        <v>-</v>
      </c>
      <c r="C195" s="11" t="s">
        <v>180</v>
      </c>
      <c r="D195" s="12" t="s">
        <v>180</v>
      </c>
      <c r="E195" s="9"/>
      <c r="F195" s="13" t="str">
        <f>IF(E195 ="", "", VLOOKUP(E195, 'Primary Responses'!$E$7:H$149, 2, FALSE))</f>
        <v/>
      </c>
      <c r="G195" s="11" t="str">
        <f>IF(E195 ="", "", VLOOKUP(E195, 'Primary Responses'!$E$7:H$149, 3, FALSE))</f>
        <v/>
      </c>
      <c r="H195" s="11" t="str">
        <f>IF(E195 ="", "", VLOOKUP(E195, 'Primary Responses'!$E$7:H$149, 4, FALSE))</f>
        <v/>
      </c>
      <c r="I195" s="14"/>
      <c r="J195" s="9"/>
      <c r="K195" s="15" t="str">
        <f t="shared" si="5"/>
        <v>-</v>
      </c>
    </row>
    <row r="196" spans="2:11" ht="54" customHeight="1" x14ac:dyDescent="0.2">
      <c r="B196" s="10" t="str">
        <f t="shared" ca="1" si="4"/>
        <v>-</v>
      </c>
      <c r="C196" s="11" t="s">
        <v>180</v>
      </c>
      <c r="D196" s="12" t="s">
        <v>180</v>
      </c>
      <c r="E196" s="9"/>
      <c r="F196" s="13" t="str">
        <f>IF(E196 ="", "", VLOOKUP(E196, 'Primary Responses'!$E$7:H$149, 2, FALSE))</f>
        <v/>
      </c>
      <c r="G196" s="11" t="str">
        <f>IF(E196 ="", "", VLOOKUP(E196, 'Primary Responses'!$E$7:H$149, 3, FALSE))</f>
        <v/>
      </c>
      <c r="H196" s="11" t="str">
        <f>IF(E196 ="", "", VLOOKUP(E196, 'Primary Responses'!$E$7:H$149, 4, FALSE))</f>
        <v/>
      </c>
      <c r="I196" s="14"/>
      <c r="J196" s="9"/>
      <c r="K196" s="15" t="str">
        <f t="shared" si="5"/>
        <v>-</v>
      </c>
    </row>
    <row r="197" spans="2:11" ht="54" customHeight="1" x14ac:dyDescent="0.2">
      <c r="B197" s="10" t="str">
        <f t="shared" ca="1" si="4"/>
        <v>-</v>
      </c>
      <c r="C197" s="11" t="s">
        <v>180</v>
      </c>
      <c r="D197" s="12" t="s">
        <v>180</v>
      </c>
      <c r="E197" s="9"/>
      <c r="F197" s="13" t="str">
        <f>IF(E197 ="", "", VLOOKUP(E197, 'Primary Responses'!$E$7:H$149, 2, FALSE))</f>
        <v/>
      </c>
      <c r="G197" s="11" t="str">
        <f>IF(E197 ="", "", VLOOKUP(E197, 'Primary Responses'!$E$7:H$149, 3, FALSE))</f>
        <v/>
      </c>
      <c r="H197" s="11" t="str">
        <f>IF(E197 ="", "", VLOOKUP(E197, 'Primary Responses'!$E$7:H$149, 4, FALSE))</f>
        <v/>
      </c>
      <c r="I197" s="14"/>
      <c r="J197" s="9"/>
      <c r="K197" s="15" t="str">
        <f t="shared" si="5"/>
        <v>-</v>
      </c>
    </row>
    <row r="198" spans="2:11" ht="54" customHeight="1" x14ac:dyDescent="0.2">
      <c r="B198" s="10" t="str">
        <f t="shared" ca="1" si="4"/>
        <v>-</v>
      </c>
      <c r="C198" s="11" t="s">
        <v>180</v>
      </c>
      <c r="D198" s="12" t="s">
        <v>180</v>
      </c>
      <c r="E198" s="9"/>
      <c r="F198" s="13" t="str">
        <f>IF(E198 ="", "", VLOOKUP(E198, 'Primary Responses'!$E$7:H$149, 2, FALSE))</f>
        <v/>
      </c>
      <c r="G198" s="11" t="str">
        <f>IF(E198 ="", "", VLOOKUP(E198, 'Primary Responses'!$E$7:H$149, 3, FALSE))</f>
        <v/>
      </c>
      <c r="H198" s="11" t="str">
        <f>IF(E198 ="", "", VLOOKUP(E198, 'Primary Responses'!$E$7:H$149, 4, FALSE))</f>
        <v/>
      </c>
      <c r="I198" s="14"/>
      <c r="J198" s="9"/>
      <c r="K198" s="15" t="str">
        <f t="shared" si="5"/>
        <v>-</v>
      </c>
    </row>
    <row r="199" spans="2:11" ht="54" customHeight="1" x14ac:dyDescent="0.2">
      <c r="B199" s="10" t="str">
        <f t="shared" ref="B199:B241" ca="1" si="6">IF(ISBLANK(E199), IF(NOT(AND(ISBLANK($I199), ISBLANK($J199))), "Error: Please provide a value in the '#' column", "-"), IFERROR("Error: Missing value for '" &amp; INDIRECT(ADDRESS(5, (9 + MATCH(TRUE, INDEX(ISBLANK(I199:J199), 0, 0), 0) - 1))) &amp; "' in cell " &amp; ADDRESS(ROW(), (9 + MATCH(TRUE, INDEX(ISBLANK(I199:J199), 0, 0), 0) - 1), 4), "Success: All values provided"))</f>
        <v>-</v>
      </c>
      <c r="C199" s="11" t="s">
        <v>180</v>
      </c>
      <c r="D199" s="12" t="s">
        <v>180</v>
      </c>
      <c r="E199" s="9"/>
      <c r="F199" s="13" t="str">
        <f>IF(E199 ="", "", VLOOKUP(E199, 'Primary Responses'!$E$7:H$149, 2, FALSE))</f>
        <v/>
      </c>
      <c r="G199" s="11" t="str">
        <f>IF(E199 ="", "", VLOOKUP(E199, 'Primary Responses'!$E$7:H$149, 3, FALSE))</f>
        <v/>
      </c>
      <c r="H199" s="11" t="str">
        <f>IF(E199 ="", "", VLOOKUP(E199, 'Primary Responses'!$E$7:H$149, 4, FALSE))</f>
        <v/>
      </c>
      <c r="I199" s="14"/>
      <c r="J199" s="9"/>
      <c r="K199" s="15" t="str">
        <f t="shared" ref="K199:K241" si="7">IFERROR(IF(ISBLANK(H199), NA(), H199) * IF(ISBLANK(I199), NA(), I199), "-")</f>
        <v>-</v>
      </c>
    </row>
    <row r="200" spans="2:11" ht="54" customHeight="1" x14ac:dyDescent="0.2">
      <c r="B200" s="10" t="str">
        <f t="shared" ca="1" si="6"/>
        <v>-</v>
      </c>
      <c r="C200" s="11" t="s">
        <v>180</v>
      </c>
      <c r="D200" s="12" t="s">
        <v>180</v>
      </c>
      <c r="E200" s="9"/>
      <c r="F200" s="13" t="str">
        <f>IF(E200 ="", "", VLOOKUP(E200, 'Primary Responses'!$E$7:H$149, 2, FALSE))</f>
        <v/>
      </c>
      <c r="G200" s="11" t="str">
        <f>IF(E200 ="", "", VLOOKUP(E200, 'Primary Responses'!$E$7:H$149, 3, FALSE))</f>
        <v/>
      </c>
      <c r="H200" s="11" t="str">
        <f>IF(E200 ="", "", VLOOKUP(E200, 'Primary Responses'!$E$7:H$149, 4, FALSE))</f>
        <v/>
      </c>
      <c r="I200" s="14"/>
      <c r="J200" s="9"/>
      <c r="K200" s="15" t="str">
        <f t="shared" si="7"/>
        <v>-</v>
      </c>
    </row>
    <row r="201" spans="2:11" ht="54" customHeight="1" x14ac:dyDescent="0.2">
      <c r="B201" s="10" t="str">
        <f t="shared" ca="1" si="6"/>
        <v>-</v>
      </c>
      <c r="C201" s="11" t="s">
        <v>180</v>
      </c>
      <c r="D201" s="12" t="s">
        <v>180</v>
      </c>
      <c r="E201" s="9"/>
      <c r="F201" s="13" t="str">
        <f>IF(E201 ="", "", VLOOKUP(E201, 'Primary Responses'!$E$7:H$149, 2, FALSE))</f>
        <v/>
      </c>
      <c r="G201" s="11" t="str">
        <f>IF(E201 ="", "", VLOOKUP(E201, 'Primary Responses'!$E$7:H$149, 3, FALSE))</f>
        <v/>
      </c>
      <c r="H201" s="11" t="str">
        <f>IF(E201 ="", "", VLOOKUP(E201, 'Primary Responses'!$E$7:H$149, 4, FALSE))</f>
        <v/>
      </c>
      <c r="I201" s="14"/>
      <c r="J201" s="9"/>
      <c r="K201" s="15" t="str">
        <f t="shared" si="7"/>
        <v>-</v>
      </c>
    </row>
    <row r="202" spans="2:11" ht="54" customHeight="1" x14ac:dyDescent="0.2">
      <c r="B202" s="10" t="str">
        <f t="shared" ca="1" si="6"/>
        <v>-</v>
      </c>
      <c r="C202" s="11" t="s">
        <v>180</v>
      </c>
      <c r="D202" s="12" t="s">
        <v>180</v>
      </c>
      <c r="E202" s="9"/>
      <c r="F202" s="13" t="str">
        <f>IF(E202 ="", "", VLOOKUP(E202, 'Primary Responses'!$E$7:H$149, 2, FALSE))</f>
        <v/>
      </c>
      <c r="G202" s="11" t="str">
        <f>IF(E202 ="", "", VLOOKUP(E202, 'Primary Responses'!$E$7:H$149, 3, FALSE))</f>
        <v/>
      </c>
      <c r="H202" s="11" t="str">
        <f>IF(E202 ="", "", VLOOKUP(E202, 'Primary Responses'!$E$7:H$149, 4, FALSE))</f>
        <v/>
      </c>
      <c r="I202" s="14"/>
      <c r="J202" s="9"/>
      <c r="K202" s="15" t="str">
        <f t="shared" si="7"/>
        <v>-</v>
      </c>
    </row>
    <row r="203" spans="2:11" ht="54" customHeight="1" x14ac:dyDescent="0.2">
      <c r="B203" s="10" t="str">
        <f t="shared" ca="1" si="6"/>
        <v>-</v>
      </c>
      <c r="C203" s="11" t="s">
        <v>180</v>
      </c>
      <c r="D203" s="12" t="s">
        <v>180</v>
      </c>
      <c r="E203" s="9"/>
      <c r="F203" s="13" t="str">
        <f>IF(E203 ="", "", VLOOKUP(E203, 'Primary Responses'!$E$7:H$149, 2, FALSE))</f>
        <v/>
      </c>
      <c r="G203" s="11" t="str">
        <f>IF(E203 ="", "", VLOOKUP(E203, 'Primary Responses'!$E$7:H$149, 3, FALSE))</f>
        <v/>
      </c>
      <c r="H203" s="11" t="str">
        <f>IF(E203 ="", "", VLOOKUP(E203, 'Primary Responses'!$E$7:H$149, 4, FALSE))</f>
        <v/>
      </c>
      <c r="I203" s="14"/>
      <c r="J203" s="9"/>
      <c r="K203" s="15" t="str">
        <f t="shared" si="7"/>
        <v>-</v>
      </c>
    </row>
    <row r="204" spans="2:11" ht="54" customHeight="1" x14ac:dyDescent="0.2">
      <c r="B204" s="10" t="str">
        <f t="shared" ca="1" si="6"/>
        <v>-</v>
      </c>
      <c r="C204" s="11" t="s">
        <v>180</v>
      </c>
      <c r="D204" s="12" t="s">
        <v>180</v>
      </c>
      <c r="E204" s="9"/>
      <c r="F204" s="13" t="str">
        <f>IF(E204 ="", "", VLOOKUP(E204, 'Primary Responses'!$E$7:H$149, 2, FALSE))</f>
        <v/>
      </c>
      <c r="G204" s="11" t="str">
        <f>IF(E204 ="", "", VLOOKUP(E204, 'Primary Responses'!$E$7:H$149, 3, FALSE))</f>
        <v/>
      </c>
      <c r="H204" s="11" t="str">
        <f>IF(E204 ="", "", VLOOKUP(E204, 'Primary Responses'!$E$7:H$149, 4, FALSE))</f>
        <v/>
      </c>
      <c r="I204" s="14"/>
      <c r="J204" s="9"/>
      <c r="K204" s="15" t="str">
        <f t="shared" si="7"/>
        <v>-</v>
      </c>
    </row>
    <row r="205" spans="2:11" ht="54" customHeight="1" x14ac:dyDescent="0.2">
      <c r="B205" s="10" t="str">
        <f t="shared" ca="1" si="6"/>
        <v>-</v>
      </c>
      <c r="C205" s="11" t="s">
        <v>180</v>
      </c>
      <c r="D205" s="12" t="s">
        <v>180</v>
      </c>
      <c r="E205" s="9"/>
      <c r="F205" s="13" t="str">
        <f>IF(E205 ="", "", VLOOKUP(E205, 'Primary Responses'!$E$7:H$149, 2, FALSE))</f>
        <v/>
      </c>
      <c r="G205" s="11" t="str">
        <f>IF(E205 ="", "", VLOOKUP(E205, 'Primary Responses'!$E$7:H$149, 3, FALSE))</f>
        <v/>
      </c>
      <c r="H205" s="11" t="str">
        <f>IF(E205 ="", "", VLOOKUP(E205, 'Primary Responses'!$E$7:H$149, 4, FALSE))</f>
        <v/>
      </c>
      <c r="I205" s="14"/>
      <c r="J205" s="9"/>
      <c r="K205" s="15" t="str">
        <f t="shared" si="7"/>
        <v>-</v>
      </c>
    </row>
    <row r="206" spans="2:11" ht="54" customHeight="1" x14ac:dyDescent="0.2">
      <c r="B206" s="10" t="str">
        <f t="shared" ca="1" si="6"/>
        <v>-</v>
      </c>
      <c r="C206" s="11" t="s">
        <v>180</v>
      </c>
      <c r="D206" s="12" t="s">
        <v>180</v>
      </c>
      <c r="E206" s="9"/>
      <c r="F206" s="13" t="str">
        <f>IF(E206 ="", "", VLOOKUP(E206, 'Primary Responses'!$E$7:H$149, 2, FALSE))</f>
        <v/>
      </c>
      <c r="G206" s="11" t="str">
        <f>IF(E206 ="", "", VLOOKUP(E206, 'Primary Responses'!$E$7:H$149, 3, FALSE))</f>
        <v/>
      </c>
      <c r="H206" s="11" t="str">
        <f>IF(E206 ="", "", VLOOKUP(E206, 'Primary Responses'!$E$7:H$149, 4, FALSE))</f>
        <v/>
      </c>
      <c r="I206" s="14"/>
      <c r="J206" s="9"/>
      <c r="K206" s="15" t="str">
        <f t="shared" si="7"/>
        <v>-</v>
      </c>
    </row>
    <row r="207" spans="2:11" ht="54" customHeight="1" x14ac:dyDescent="0.2">
      <c r="B207" s="10" t="str">
        <f t="shared" ca="1" si="6"/>
        <v>-</v>
      </c>
      <c r="C207" s="11" t="s">
        <v>180</v>
      </c>
      <c r="D207" s="12" t="s">
        <v>180</v>
      </c>
      <c r="E207" s="9"/>
      <c r="F207" s="13" t="str">
        <f>IF(E207 ="", "", VLOOKUP(E207, 'Primary Responses'!$E$7:H$149, 2, FALSE))</f>
        <v/>
      </c>
      <c r="G207" s="11" t="str">
        <f>IF(E207 ="", "", VLOOKUP(E207, 'Primary Responses'!$E$7:H$149, 3, FALSE))</f>
        <v/>
      </c>
      <c r="H207" s="11" t="str">
        <f>IF(E207 ="", "", VLOOKUP(E207, 'Primary Responses'!$E$7:H$149, 4, FALSE))</f>
        <v/>
      </c>
      <c r="I207" s="14"/>
      <c r="J207" s="9"/>
      <c r="K207" s="15" t="str">
        <f t="shared" si="7"/>
        <v>-</v>
      </c>
    </row>
    <row r="208" spans="2:11" ht="54" customHeight="1" x14ac:dyDescent="0.2">
      <c r="B208" s="10" t="str">
        <f t="shared" ca="1" si="6"/>
        <v>-</v>
      </c>
      <c r="C208" s="11" t="s">
        <v>180</v>
      </c>
      <c r="D208" s="12" t="s">
        <v>180</v>
      </c>
      <c r="E208" s="9"/>
      <c r="F208" s="13" t="str">
        <f>IF(E208 ="", "", VLOOKUP(E208, 'Primary Responses'!$E$7:H$149, 2, FALSE))</f>
        <v/>
      </c>
      <c r="G208" s="11" t="str">
        <f>IF(E208 ="", "", VLOOKUP(E208, 'Primary Responses'!$E$7:H$149, 3, FALSE))</f>
        <v/>
      </c>
      <c r="H208" s="11" t="str">
        <f>IF(E208 ="", "", VLOOKUP(E208, 'Primary Responses'!$E$7:H$149, 4, FALSE))</f>
        <v/>
      </c>
      <c r="I208" s="14"/>
      <c r="J208" s="9"/>
      <c r="K208" s="15" t="str">
        <f t="shared" si="7"/>
        <v>-</v>
      </c>
    </row>
    <row r="209" spans="2:11" ht="54" customHeight="1" x14ac:dyDescent="0.2">
      <c r="B209" s="10" t="str">
        <f t="shared" ca="1" si="6"/>
        <v>-</v>
      </c>
      <c r="C209" s="11" t="s">
        <v>180</v>
      </c>
      <c r="D209" s="12" t="s">
        <v>180</v>
      </c>
      <c r="E209" s="9"/>
      <c r="F209" s="13" t="str">
        <f>IF(E209 ="", "", VLOOKUP(E209, 'Primary Responses'!$E$7:H$149, 2, FALSE))</f>
        <v/>
      </c>
      <c r="G209" s="11" t="str">
        <f>IF(E209 ="", "", VLOOKUP(E209, 'Primary Responses'!$E$7:H$149, 3, FALSE))</f>
        <v/>
      </c>
      <c r="H209" s="11" t="str">
        <f>IF(E209 ="", "", VLOOKUP(E209, 'Primary Responses'!$E$7:H$149, 4, FALSE))</f>
        <v/>
      </c>
      <c r="I209" s="14"/>
      <c r="J209" s="9"/>
      <c r="K209" s="15" t="str">
        <f t="shared" si="7"/>
        <v>-</v>
      </c>
    </row>
    <row r="210" spans="2:11" ht="54" customHeight="1" x14ac:dyDescent="0.2">
      <c r="B210" s="10" t="str">
        <f t="shared" ca="1" si="6"/>
        <v>-</v>
      </c>
      <c r="C210" s="11" t="s">
        <v>180</v>
      </c>
      <c r="D210" s="12" t="s">
        <v>180</v>
      </c>
      <c r="E210" s="9"/>
      <c r="F210" s="13" t="str">
        <f>IF(E210 ="", "", VLOOKUP(E210, 'Primary Responses'!$E$7:H$149, 2, FALSE))</f>
        <v/>
      </c>
      <c r="G210" s="11" t="str">
        <f>IF(E210 ="", "", VLOOKUP(E210, 'Primary Responses'!$E$7:H$149, 3, FALSE))</f>
        <v/>
      </c>
      <c r="H210" s="11" t="str">
        <f>IF(E210 ="", "", VLOOKUP(E210, 'Primary Responses'!$E$7:H$149, 4, FALSE))</f>
        <v/>
      </c>
      <c r="I210" s="14"/>
      <c r="J210" s="9"/>
      <c r="K210" s="15" t="str">
        <f t="shared" si="7"/>
        <v>-</v>
      </c>
    </row>
    <row r="211" spans="2:11" ht="54" customHeight="1" x14ac:dyDescent="0.2">
      <c r="B211" s="10" t="str">
        <f t="shared" ca="1" si="6"/>
        <v>-</v>
      </c>
      <c r="C211" s="11" t="s">
        <v>180</v>
      </c>
      <c r="D211" s="12" t="s">
        <v>180</v>
      </c>
      <c r="E211" s="9"/>
      <c r="F211" s="13" t="str">
        <f>IF(E211 ="", "", VLOOKUP(E211, 'Primary Responses'!$E$7:H$149, 2, FALSE))</f>
        <v/>
      </c>
      <c r="G211" s="11" t="str">
        <f>IF(E211 ="", "", VLOOKUP(E211, 'Primary Responses'!$E$7:H$149, 3, FALSE))</f>
        <v/>
      </c>
      <c r="H211" s="11" t="str">
        <f>IF(E211 ="", "", VLOOKUP(E211, 'Primary Responses'!$E$7:H$149, 4, FALSE))</f>
        <v/>
      </c>
      <c r="I211" s="14"/>
      <c r="J211" s="9"/>
      <c r="K211" s="15" t="str">
        <f t="shared" si="7"/>
        <v>-</v>
      </c>
    </row>
    <row r="212" spans="2:11" ht="54" customHeight="1" x14ac:dyDescent="0.2">
      <c r="B212" s="10" t="str">
        <f t="shared" ca="1" si="6"/>
        <v>-</v>
      </c>
      <c r="C212" s="11" t="s">
        <v>180</v>
      </c>
      <c r="D212" s="12" t="s">
        <v>180</v>
      </c>
      <c r="E212" s="9"/>
      <c r="F212" s="13" t="str">
        <f>IF(E212 ="", "", VLOOKUP(E212, 'Primary Responses'!$E$7:H$149, 2, FALSE))</f>
        <v/>
      </c>
      <c r="G212" s="11" t="str">
        <f>IF(E212 ="", "", VLOOKUP(E212, 'Primary Responses'!$E$7:H$149, 3, FALSE))</f>
        <v/>
      </c>
      <c r="H212" s="11" t="str">
        <f>IF(E212 ="", "", VLOOKUP(E212, 'Primary Responses'!$E$7:H$149, 4, FALSE))</f>
        <v/>
      </c>
      <c r="I212" s="14"/>
      <c r="J212" s="9"/>
      <c r="K212" s="15" t="str">
        <f t="shared" si="7"/>
        <v>-</v>
      </c>
    </row>
    <row r="213" spans="2:11" ht="54" customHeight="1" x14ac:dyDescent="0.2">
      <c r="B213" s="10" t="str">
        <f t="shared" ca="1" si="6"/>
        <v>-</v>
      </c>
      <c r="C213" s="11" t="s">
        <v>180</v>
      </c>
      <c r="D213" s="12" t="s">
        <v>180</v>
      </c>
      <c r="E213" s="9"/>
      <c r="F213" s="13" t="str">
        <f>IF(E213 ="", "", VLOOKUP(E213, 'Primary Responses'!$E$7:H$149, 2, FALSE))</f>
        <v/>
      </c>
      <c r="G213" s="11" t="str">
        <f>IF(E213 ="", "", VLOOKUP(E213, 'Primary Responses'!$E$7:H$149, 3, FALSE))</f>
        <v/>
      </c>
      <c r="H213" s="11" t="str">
        <f>IF(E213 ="", "", VLOOKUP(E213, 'Primary Responses'!$E$7:H$149, 4, FALSE))</f>
        <v/>
      </c>
      <c r="I213" s="14"/>
      <c r="J213" s="9"/>
      <c r="K213" s="15" t="str">
        <f t="shared" si="7"/>
        <v>-</v>
      </c>
    </row>
    <row r="214" spans="2:11" ht="54" customHeight="1" x14ac:dyDescent="0.2">
      <c r="B214" s="10" t="str">
        <f t="shared" ca="1" si="6"/>
        <v>-</v>
      </c>
      <c r="C214" s="11" t="s">
        <v>180</v>
      </c>
      <c r="D214" s="12" t="s">
        <v>180</v>
      </c>
      <c r="E214" s="9"/>
      <c r="F214" s="13" t="str">
        <f>IF(E214 ="", "", VLOOKUP(E214, 'Primary Responses'!$E$7:H$149, 2, FALSE))</f>
        <v/>
      </c>
      <c r="G214" s="11" t="str">
        <f>IF(E214 ="", "", VLOOKUP(E214, 'Primary Responses'!$E$7:H$149, 3, FALSE))</f>
        <v/>
      </c>
      <c r="H214" s="11" t="str">
        <f>IF(E214 ="", "", VLOOKUP(E214, 'Primary Responses'!$E$7:H$149, 4, FALSE))</f>
        <v/>
      </c>
      <c r="I214" s="14"/>
      <c r="J214" s="9"/>
      <c r="K214" s="15" t="str">
        <f t="shared" si="7"/>
        <v>-</v>
      </c>
    </row>
    <row r="215" spans="2:11" ht="54" customHeight="1" x14ac:dyDescent="0.2">
      <c r="B215" s="10" t="str">
        <f t="shared" ca="1" si="6"/>
        <v>-</v>
      </c>
      <c r="C215" s="11" t="s">
        <v>180</v>
      </c>
      <c r="D215" s="12" t="s">
        <v>180</v>
      </c>
      <c r="E215" s="9"/>
      <c r="F215" s="13" t="str">
        <f>IF(E215 ="", "", VLOOKUP(E215, 'Primary Responses'!$E$7:H$149, 2, FALSE))</f>
        <v/>
      </c>
      <c r="G215" s="11" t="str">
        <f>IF(E215 ="", "", VLOOKUP(E215, 'Primary Responses'!$E$7:H$149, 3, FALSE))</f>
        <v/>
      </c>
      <c r="H215" s="11" t="str">
        <f>IF(E215 ="", "", VLOOKUP(E215, 'Primary Responses'!$E$7:H$149, 4, FALSE))</f>
        <v/>
      </c>
      <c r="I215" s="14"/>
      <c r="J215" s="9"/>
      <c r="K215" s="15" t="str">
        <f t="shared" si="7"/>
        <v>-</v>
      </c>
    </row>
    <row r="216" spans="2:11" ht="54" customHeight="1" x14ac:dyDescent="0.2">
      <c r="B216" s="10" t="str">
        <f t="shared" ca="1" si="6"/>
        <v>-</v>
      </c>
      <c r="C216" s="11" t="s">
        <v>180</v>
      </c>
      <c r="D216" s="12" t="s">
        <v>180</v>
      </c>
      <c r="E216" s="9"/>
      <c r="F216" s="13" t="str">
        <f>IF(E216 ="", "", VLOOKUP(E216, 'Primary Responses'!$E$7:H$149, 2, FALSE))</f>
        <v/>
      </c>
      <c r="G216" s="11" t="str">
        <f>IF(E216 ="", "", VLOOKUP(E216, 'Primary Responses'!$E$7:H$149, 3, FALSE))</f>
        <v/>
      </c>
      <c r="H216" s="11" t="str">
        <f>IF(E216 ="", "", VLOOKUP(E216, 'Primary Responses'!$E$7:H$149, 4, FALSE))</f>
        <v/>
      </c>
      <c r="I216" s="14"/>
      <c r="J216" s="9"/>
      <c r="K216" s="15" t="str">
        <f t="shared" si="7"/>
        <v>-</v>
      </c>
    </row>
    <row r="217" spans="2:11" ht="54" customHeight="1" x14ac:dyDescent="0.2">
      <c r="B217" s="10" t="str">
        <f t="shared" ca="1" si="6"/>
        <v>-</v>
      </c>
      <c r="C217" s="11" t="s">
        <v>180</v>
      </c>
      <c r="D217" s="12" t="s">
        <v>180</v>
      </c>
      <c r="E217" s="9"/>
      <c r="F217" s="13" t="str">
        <f>IF(E217 ="", "", VLOOKUP(E217, 'Primary Responses'!$E$7:H$149, 2, FALSE))</f>
        <v/>
      </c>
      <c r="G217" s="11" t="str">
        <f>IF(E217 ="", "", VLOOKUP(E217, 'Primary Responses'!$E$7:H$149, 3, FALSE))</f>
        <v/>
      </c>
      <c r="H217" s="11" t="str">
        <f>IF(E217 ="", "", VLOOKUP(E217, 'Primary Responses'!$E$7:H$149, 4, FALSE))</f>
        <v/>
      </c>
      <c r="I217" s="14"/>
      <c r="J217" s="9"/>
      <c r="K217" s="15" t="str">
        <f t="shared" si="7"/>
        <v>-</v>
      </c>
    </row>
    <row r="218" spans="2:11" ht="54" customHeight="1" x14ac:dyDescent="0.2">
      <c r="B218" s="10" t="str">
        <f t="shared" ca="1" si="6"/>
        <v>-</v>
      </c>
      <c r="C218" s="11" t="s">
        <v>180</v>
      </c>
      <c r="D218" s="12" t="s">
        <v>180</v>
      </c>
      <c r="E218" s="9"/>
      <c r="F218" s="13" t="str">
        <f>IF(E218 ="", "", VLOOKUP(E218, 'Primary Responses'!$E$7:H$149, 2, FALSE))</f>
        <v/>
      </c>
      <c r="G218" s="11" t="str">
        <f>IF(E218 ="", "", VLOOKUP(E218, 'Primary Responses'!$E$7:H$149, 3, FALSE))</f>
        <v/>
      </c>
      <c r="H218" s="11" t="str">
        <f>IF(E218 ="", "", VLOOKUP(E218, 'Primary Responses'!$E$7:H$149, 4, FALSE))</f>
        <v/>
      </c>
      <c r="I218" s="14"/>
      <c r="J218" s="9"/>
      <c r="K218" s="15" t="str">
        <f t="shared" si="7"/>
        <v>-</v>
      </c>
    </row>
    <row r="219" spans="2:11" ht="54" customHeight="1" x14ac:dyDescent="0.2">
      <c r="B219" s="10" t="str">
        <f t="shared" ca="1" si="6"/>
        <v>-</v>
      </c>
      <c r="C219" s="11" t="s">
        <v>180</v>
      </c>
      <c r="D219" s="12" t="s">
        <v>180</v>
      </c>
      <c r="E219" s="9"/>
      <c r="F219" s="13" t="str">
        <f>IF(E219 ="", "", VLOOKUP(E219, 'Primary Responses'!$E$7:H$149, 2, FALSE))</f>
        <v/>
      </c>
      <c r="G219" s="11" t="str">
        <f>IF(E219 ="", "", VLOOKUP(E219, 'Primary Responses'!$E$7:H$149, 3, FALSE))</f>
        <v/>
      </c>
      <c r="H219" s="11" t="str">
        <f>IF(E219 ="", "", VLOOKUP(E219, 'Primary Responses'!$E$7:H$149, 4, FALSE))</f>
        <v/>
      </c>
      <c r="I219" s="14"/>
      <c r="J219" s="9"/>
      <c r="K219" s="15" t="str">
        <f t="shared" si="7"/>
        <v>-</v>
      </c>
    </row>
    <row r="220" spans="2:11" ht="54" customHeight="1" x14ac:dyDescent="0.2">
      <c r="B220" s="10" t="str">
        <f t="shared" ca="1" si="6"/>
        <v>-</v>
      </c>
      <c r="C220" s="11" t="s">
        <v>180</v>
      </c>
      <c r="D220" s="12" t="s">
        <v>180</v>
      </c>
      <c r="E220" s="9"/>
      <c r="F220" s="13" t="str">
        <f>IF(E220 ="", "", VLOOKUP(E220, 'Primary Responses'!$E$7:H$149, 2, FALSE))</f>
        <v/>
      </c>
      <c r="G220" s="11" t="str">
        <f>IF(E220 ="", "", VLOOKUP(E220, 'Primary Responses'!$E$7:H$149, 3, FALSE))</f>
        <v/>
      </c>
      <c r="H220" s="11" t="str">
        <f>IF(E220 ="", "", VLOOKUP(E220, 'Primary Responses'!$E$7:H$149, 4, FALSE))</f>
        <v/>
      </c>
      <c r="I220" s="14"/>
      <c r="J220" s="9"/>
      <c r="K220" s="15" t="str">
        <f t="shared" si="7"/>
        <v>-</v>
      </c>
    </row>
    <row r="221" spans="2:11" ht="54" customHeight="1" x14ac:dyDescent="0.2">
      <c r="B221" s="10" t="str">
        <f t="shared" ca="1" si="6"/>
        <v>-</v>
      </c>
      <c r="C221" s="11" t="s">
        <v>180</v>
      </c>
      <c r="D221" s="12" t="s">
        <v>180</v>
      </c>
      <c r="E221" s="9"/>
      <c r="F221" s="13" t="str">
        <f>IF(E221 ="", "", VLOOKUP(E221, 'Primary Responses'!$E$7:H$149, 2, FALSE))</f>
        <v/>
      </c>
      <c r="G221" s="11" t="str">
        <f>IF(E221 ="", "", VLOOKUP(E221, 'Primary Responses'!$E$7:H$149, 3, FALSE))</f>
        <v/>
      </c>
      <c r="H221" s="11" t="str">
        <f>IF(E221 ="", "", VLOOKUP(E221, 'Primary Responses'!$E$7:H$149, 4, FALSE))</f>
        <v/>
      </c>
      <c r="I221" s="14"/>
      <c r="J221" s="9"/>
      <c r="K221" s="15" t="str">
        <f t="shared" si="7"/>
        <v>-</v>
      </c>
    </row>
    <row r="222" spans="2:11" ht="54" customHeight="1" x14ac:dyDescent="0.2">
      <c r="B222" s="10" t="str">
        <f t="shared" ca="1" si="6"/>
        <v>-</v>
      </c>
      <c r="C222" s="11" t="s">
        <v>180</v>
      </c>
      <c r="D222" s="12" t="s">
        <v>180</v>
      </c>
      <c r="E222" s="9"/>
      <c r="F222" s="13" t="str">
        <f>IF(E222 ="", "", VLOOKUP(E222, 'Primary Responses'!$E$7:H$149, 2, FALSE))</f>
        <v/>
      </c>
      <c r="G222" s="11" t="str">
        <f>IF(E222 ="", "", VLOOKUP(E222, 'Primary Responses'!$E$7:H$149, 3, FALSE))</f>
        <v/>
      </c>
      <c r="H222" s="11" t="str">
        <f>IF(E222 ="", "", VLOOKUP(E222, 'Primary Responses'!$E$7:H$149, 4, FALSE))</f>
        <v/>
      </c>
      <c r="I222" s="14"/>
      <c r="J222" s="9"/>
      <c r="K222" s="15" t="str">
        <f t="shared" si="7"/>
        <v>-</v>
      </c>
    </row>
    <row r="223" spans="2:11" ht="54" customHeight="1" x14ac:dyDescent="0.2">
      <c r="B223" s="10" t="str">
        <f t="shared" ca="1" si="6"/>
        <v>-</v>
      </c>
      <c r="C223" s="11" t="s">
        <v>180</v>
      </c>
      <c r="D223" s="12" t="s">
        <v>180</v>
      </c>
      <c r="E223" s="9"/>
      <c r="F223" s="13" t="str">
        <f>IF(E223 ="", "", VLOOKUP(E223, 'Primary Responses'!$E$7:H$149, 2, FALSE))</f>
        <v/>
      </c>
      <c r="G223" s="11" t="str">
        <f>IF(E223 ="", "", VLOOKUP(E223, 'Primary Responses'!$E$7:H$149, 3, FALSE))</f>
        <v/>
      </c>
      <c r="H223" s="11" t="str">
        <f>IF(E223 ="", "", VLOOKUP(E223, 'Primary Responses'!$E$7:H$149, 4, FALSE))</f>
        <v/>
      </c>
      <c r="I223" s="14"/>
      <c r="J223" s="9"/>
      <c r="K223" s="15" t="str">
        <f t="shared" si="7"/>
        <v>-</v>
      </c>
    </row>
    <row r="224" spans="2:11" ht="54" customHeight="1" x14ac:dyDescent="0.2">
      <c r="B224" s="10" t="str">
        <f t="shared" ca="1" si="6"/>
        <v>-</v>
      </c>
      <c r="C224" s="11" t="s">
        <v>180</v>
      </c>
      <c r="D224" s="12" t="s">
        <v>180</v>
      </c>
      <c r="E224" s="9"/>
      <c r="F224" s="13" t="str">
        <f>IF(E224 ="", "", VLOOKUP(E224, 'Primary Responses'!$E$7:H$149, 2, FALSE))</f>
        <v/>
      </c>
      <c r="G224" s="11" t="str">
        <f>IF(E224 ="", "", VLOOKUP(E224, 'Primary Responses'!$E$7:H$149, 3, FALSE))</f>
        <v/>
      </c>
      <c r="H224" s="11" t="str">
        <f>IF(E224 ="", "", VLOOKUP(E224, 'Primary Responses'!$E$7:H$149, 4, FALSE))</f>
        <v/>
      </c>
      <c r="I224" s="14"/>
      <c r="J224" s="9"/>
      <c r="K224" s="15" t="str">
        <f t="shared" si="7"/>
        <v>-</v>
      </c>
    </row>
    <row r="225" spans="2:11" ht="54" customHeight="1" x14ac:dyDescent="0.2">
      <c r="B225" s="10" t="str">
        <f t="shared" ca="1" si="6"/>
        <v>-</v>
      </c>
      <c r="C225" s="11" t="s">
        <v>180</v>
      </c>
      <c r="D225" s="12" t="s">
        <v>180</v>
      </c>
      <c r="E225" s="9"/>
      <c r="F225" s="13" t="str">
        <f>IF(E225 ="", "", VLOOKUP(E225, 'Primary Responses'!$E$7:H$149, 2, FALSE))</f>
        <v/>
      </c>
      <c r="G225" s="11" t="str">
        <f>IF(E225 ="", "", VLOOKUP(E225, 'Primary Responses'!$E$7:H$149, 3, FALSE))</f>
        <v/>
      </c>
      <c r="H225" s="11" t="str">
        <f>IF(E225 ="", "", VLOOKUP(E225, 'Primary Responses'!$E$7:H$149, 4, FALSE))</f>
        <v/>
      </c>
      <c r="I225" s="14"/>
      <c r="J225" s="9"/>
      <c r="K225" s="15" t="str">
        <f t="shared" si="7"/>
        <v>-</v>
      </c>
    </row>
    <row r="226" spans="2:11" ht="54" customHeight="1" x14ac:dyDescent="0.2">
      <c r="B226" s="10" t="str">
        <f t="shared" ca="1" si="6"/>
        <v>-</v>
      </c>
      <c r="C226" s="11" t="s">
        <v>180</v>
      </c>
      <c r="D226" s="12" t="s">
        <v>180</v>
      </c>
      <c r="E226" s="9"/>
      <c r="F226" s="13" t="str">
        <f>IF(E226 ="", "", VLOOKUP(E226, 'Primary Responses'!$E$7:H$149, 2, FALSE))</f>
        <v/>
      </c>
      <c r="G226" s="11" t="str">
        <f>IF(E226 ="", "", VLOOKUP(E226, 'Primary Responses'!$E$7:H$149, 3, FALSE))</f>
        <v/>
      </c>
      <c r="H226" s="11" t="str">
        <f>IF(E226 ="", "", VLOOKUP(E226, 'Primary Responses'!$E$7:H$149, 4, FALSE))</f>
        <v/>
      </c>
      <c r="I226" s="14"/>
      <c r="J226" s="9"/>
      <c r="K226" s="15" t="str">
        <f t="shared" si="7"/>
        <v>-</v>
      </c>
    </row>
    <row r="227" spans="2:11" ht="54" customHeight="1" x14ac:dyDescent="0.2">
      <c r="B227" s="10" t="str">
        <f t="shared" ca="1" si="6"/>
        <v>-</v>
      </c>
      <c r="C227" s="11" t="s">
        <v>180</v>
      </c>
      <c r="D227" s="12" t="s">
        <v>180</v>
      </c>
      <c r="E227" s="9"/>
      <c r="F227" s="13" t="str">
        <f>IF(E227 ="", "", VLOOKUP(E227, 'Primary Responses'!$E$7:H$149, 2, FALSE))</f>
        <v/>
      </c>
      <c r="G227" s="11" t="str">
        <f>IF(E227 ="", "", VLOOKUP(E227, 'Primary Responses'!$E$7:H$149, 3, FALSE))</f>
        <v/>
      </c>
      <c r="H227" s="11" t="str">
        <f>IF(E227 ="", "", VLOOKUP(E227, 'Primary Responses'!$E$7:H$149, 4, FALSE))</f>
        <v/>
      </c>
      <c r="I227" s="14"/>
      <c r="J227" s="9"/>
      <c r="K227" s="15" t="str">
        <f t="shared" si="7"/>
        <v>-</v>
      </c>
    </row>
    <row r="228" spans="2:11" ht="54" customHeight="1" x14ac:dyDescent="0.2">
      <c r="B228" s="10" t="str">
        <f t="shared" ca="1" si="6"/>
        <v>-</v>
      </c>
      <c r="C228" s="11" t="s">
        <v>180</v>
      </c>
      <c r="D228" s="12" t="s">
        <v>180</v>
      </c>
      <c r="E228" s="9"/>
      <c r="F228" s="13" t="str">
        <f>IF(E228 ="", "", VLOOKUP(E228, 'Primary Responses'!$E$7:H$149, 2, FALSE))</f>
        <v/>
      </c>
      <c r="G228" s="11" t="str">
        <f>IF(E228 ="", "", VLOOKUP(E228, 'Primary Responses'!$E$7:H$149, 3, FALSE))</f>
        <v/>
      </c>
      <c r="H228" s="11" t="str">
        <f>IF(E228 ="", "", VLOOKUP(E228, 'Primary Responses'!$E$7:H$149, 4, FALSE))</f>
        <v/>
      </c>
      <c r="I228" s="14"/>
      <c r="J228" s="9"/>
      <c r="K228" s="15" t="str">
        <f t="shared" si="7"/>
        <v>-</v>
      </c>
    </row>
    <row r="229" spans="2:11" ht="54" customHeight="1" x14ac:dyDescent="0.2">
      <c r="B229" s="10" t="str">
        <f t="shared" ca="1" si="6"/>
        <v>-</v>
      </c>
      <c r="C229" s="11" t="s">
        <v>180</v>
      </c>
      <c r="D229" s="12" t="s">
        <v>180</v>
      </c>
      <c r="E229" s="9"/>
      <c r="F229" s="13" t="str">
        <f>IF(E229 ="", "", VLOOKUP(E229, 'Primary Responses'!$E$7:H$149, 2, FALSE))</f>
        <v/>
      </c>
      <c r="G229" s="11" t="str">
        <f>IF(E229 ="", "", VLOOKUP(E229, 'Primary Responses'!$E$7:H$149, 3, FALSE))</f>
        <v/>
      </c>
      <c r="H229" s="11" t="str">
        <f>IF(E229 ="", "", VLOOKUP(E229, 'Primary Responses'!$E$7:H$149, 4, FALSE))</f>
        <v/>
      </c>
      <c r="I229" s="14"/>
      <c r="J229" s="9"/>
      <c r="K229" s="15" t="str">
        <f t="shared" si="7"/>
        <v>-</v>
      </c>
    </row>
    <row r="230" spans="2:11" ht="54" customHeight="1" x14ac:dyDescent="0.2">
      <c r="B230" s="10" t="str">
        <f t="shared" ca="1" si="6"/>
        <v>-</v>
      </c>
      <c r="C230" s="11" t="s">
        <v>180</v>
      </c>
      <c r="D230" s="12" t="s">
        <v>180</v>
      </c>
      <c r="E230" s="9"/>
      <c r="F230" s="13" t="str">
        <f>IF(E230 ="", "", VLOOKUP(E230, 'Primary Responses'!$E$7:H$149, 2, FALSE))</f>
        <v/>
      </c>
      <c r="G230" s="11" t="str">
        <f>IF(E230 ="", "", VLOOKUP(E230, 'Primary Responses'!$E$7:H$149, 3, FALSE))</f>
        <v/>
      </c>
      <c r="H230" s="11" t="str">
        <f>IF(E230 ="", "", VLOOKUP(E230, 'Primary Responses'!$E$7:H$149, 4, FALSE))</f>
        <v/>
      </c>
      <c r="I230" s="14"/>
      <c r="J230" s="9"/>
      <c r="K230" s="15" t="str">
        <f t="shared" si="7"/>
        <v>-</v>
      </c>
    </row>
    <row r="231" spans="2:11" ht="54" customHeight="1" x14ac:dyDescent="0.2">
      <c r="B231" s="10" t="str">
        <f t="shared" ca="1" si="6"/>
        <v>-</v>
      </c>
      <c r="C231" s="11" t="s">
        <v>180</v>
      </c>
      <c r="D231" s="12" t="s">
        <v>180</v>
      </c>
      <c r="E231" s="9"/>
      <c r="F231" s="13" t="str">
        <f>IF(E231 ="", "", VLOOKUP(E231, 'Primary Responses'!$E$7:H$149, 2, FALSE))</f>
        <v/>
      </c>
      <c r="G231" s="11" t="str">
        <f>IF(E231 ="", "", VLOOKUP(E231, 'Primary Responses'!$E$7:H$149, 3, FALSE))</f>
        <v/>
      </c>
      <c r="H231" s="11" t="str">
        <f>IF(E231 ="", "", VLOOKUP(E231, 'Primary Responses'!$E$7:H$149, 4, FALSE))</f>
        <v/>
      </c>
      <c r="I231" s="14"/>
      <c r="J231" s="9"/>
      <c r="K231" s="15" t="str">
        <f t="shared" si="7"/>
        <v>-</v>
      </c>
    </row>
    <row r="232" spans="2:11" ht="54" customHeight="1" x14ac:dyDescent="0.2">
      <c r="B232" s="10" t="str">
        <f t="shared" ca="1" si="6"/>
        <v>-</v>
      </c>
      <c r="C232" s="11" t="s">
        <v>180</v>
      </c>
      <c r="D232" s="12" t="s">
        <v>180</v>
      </c>
      <c r="E232" s="9"/>
      <c r="F232" s="13" t="str">
        <f>IF(E232 ="", "", VLOOKUP(E232, 'Primary Responses'!$E$7:H$149, 2, FALSE))</f>
        <v/>
      </c>
      <c r="G232" s="11" t="str">
        <f>IF(E232 ="", "", VLOOKUP(E232, 'Primary Responses'!$E$7:H$149, 3, FALSE))</f>
        <v/>
      </c>
      <c r="H232" s="11" t="str">
        <f>IF(E232 ="", "", VLOOKUP(E232, 'Primary Responses'!$E$7:H$149, 4, FALSE))</f>
        <v/>
      </c>
      <c r="I232" s="14"/>
      <c r="J232" s="9"/>
      <c r="K232" s="15" t="str">
        <f t="shared" si="7"/>
        <v>-</v>
      </c>
    </row>
    <row r="233" spans="2:11" ht="54" customHeight="1" x14ac:dyDescent="0.2">
      <c r="B233" s="10" t="str">
        <f t="shared" ca="1" si="6"/>
        <v>-</v>
      </c>
      <c r="C233" s="11" t="s">
        <v>180</v>
      </c>
      <c r="D233" s="12" t="s">
        <v>180</v>
      </c>
      <c r="E233" s="9"/>
      <c r="F233" s="13" t="str">
        <f>IF(E233 ="", "", VLOOKUP(E233, 'Primary Responses'!$E$7:H$149, 2, FALSE))</f>
        <v/>
      </c>
      <c r="G233" s="11" t="str">
        <f>IF(E233 ="", "", VLOOKUP(E233, 'Primary Responses'!$E$7:H$149, 3, FALSE))</f>
        <v/>
      </c>
      <c r="H233" s="11" t="str">
        <f>IF(E233 ="", "", VLOOKUP(E233, 'Primary Responses'!$E$7:H$149, 4, FALSE))</f>
        <v/>
      </c>
      <c r="I233" s="14"/>
      <c r="J233" s="9"/>
      <c r="K233" s="15" t="str">
        <f t="shared" si="7"/>
        <v>-</v>
      </c>
    </row>
    <row r="234" spans="2:11" ht="54" customHeight="1" x14ac:dyDescent="0.2">
      <c r="B234" s="10" t="str">
        <f t="shared" ca="1" si="6"/>
        <v>-</v>
      </c>
      <c r="C234" s="11" t="s">
        <v>180</v>
      </c>
      <c r="D234" s="12" t="s">
        <v>180</v>
      </c>
      <c r="E234" s="9"/>
      <c r="F234" s="13" t="str">
        <f>IF(E234 ="", "", VLOOKUP(E234, 'Primary Responses'!$E$7:H$149, 2, FALSE))</f>
        <v/>
      </c>
      <c r="G234" s="11" t="str">
        <f>IF(E234 ="", "", VLOOKUP(E234, 'Primary Responses'!$E$7:H$149, 3, FALSE))</f>
        <v/>
      </c>
      <c r="H234" s="11" t="str">
        <f>IF(E234 ="", "", VLOOKUP(E234, 'Primary Responses'!$E$7:H$149, 4, FALSE))</f>
        <v/>
      </c>
      <c r="I234" s="14"/>
      <c r="J234" s="9"/>
      <c r="K234" s="15" t="str">
        <f t="shared" si="7"/>
        <v>-</v>
      </c>
    </row>
    <row r="235" spans="2:11" ht="54" customHeight="1" x14ac:dyDescent="0.2">
      <c r="B235" s="10" t="str">
        <f t="shared" ca="1" si="6"/>
        <v>-</v>
      </c>
      <c r="C235" s="11" t="s">
        <v>180</v>
      </c>
      <c r="D235" s="12" t="s">
        <v>180</v>
      </c>
      <c r="E235" s="9"/>
      <c r="F235" s="13" t="str">
        <f>IF(E235 ="", "", VLOOKUP(E235, 'Primary Responses'!$E$7:H$149, 2, FALSE))</f>
        <v/>
      </c>
      <c r="G235" s="11" t="str">
        <f>IF(E235 ="", "", VLOOKUP(E235, 'Primary Responses'!$E$7:H$149, 3, FALSE))</f>
        <v/>
      </c>
      <c r="H235" s="11" t="str">
        <f>IF(E235 ="", "", VLOOKUP(E235, 'Primary Responses'!$E$7:H$149, 4, FALSE))</f>
        <v/>
      </c>
      <c r="I235" s="14"/>
      <c r="J235" s="9"/>
      <c r="K235" s="15" t="str">
        <f t="shared" si="7"/>
        <v>-</v>
      </c>
    </row>
    <row r="236" spans="2:11" ht="54" customHeight="1" x14ac:dyDescent="0.2">
      <c r="B236" s="10" t="str">
        <f t="shared" ca="1" si="6"/>
        <v>-</v>
      </c>
      <c r="C236" s="11" t="s">
        <v>180</v>
      </c>
      <c r="D236" s="12" t="s">
        <v>180</v>
      </c>
      <c r="E236" s="9"/>
      <c r="F236" s="13" t="str">
        <f>IF(E236 ="", "", VLOOKUP(E236, 'Primary Responses'!$E$7:H$149, 2, FALSE))</f>
        <v/>
      </c>
      <c r="G236" s="11" t="str">
        <f>IF(E236 ="", "", VLOOKUP(E236, 'Primary Responses'!$E$7:H$149, 3, FALSE))</f>
        <v/>
      </c>
      <c r="H236" s="11" t="str">
        <f>IF(E236 ="", "", VLOOKUP(E236, 'Primary Responses'!$E$7:H$149, 4, FALSE))</f>
        <v/>
      </c>
      <c r="I236" s="14"/>
      <c r="J236" s="9"/>
      <c r="K236" s="15" t="str">
        <f t="shared" si="7"/>
        <v>-</v>
      </c>
    </row>
    <row r="237" spans="2:11" ht="54" customHeight="1" x14ac:dyDescent="0.2">
      <c r="B237" s="10" t="str">
        <f t="shared" ca="1" si="6"/>
        <v>-</v>
      </c>
      <c r="C237" s="11" t="s">
        <v>180</v>
      </c>
      <c r="D237" s="12" t="s">
        <v>180</v>
      </c>
      <c r="E237" s="9"/>
      <c r="F237" s="13" t="str">
        <f>IF(E237 ="", "", VLOOKUP(E237, 'Primary Responses'!$E$7:H$149, 2, FALSE))</f>
        <v/>
      </c>
      <c r="G237" s="11" t="str">
        <f>IF(E237 ="", "", VLOOKUP(E237, 'Primary Responses'!$E$7:H$149, 3, FALSE))</f>
        <v/>
      </c>
      <c r="H237" s="11" t="str">
        <f>IF(E237 ="", "", VLOOKUP(E237, 'Primary Responses'!$E$7:H$149, 4, FALSE))</f>
        <v/>
      </c>
      <c r="I237" s="14"/>
      <c r="J237" s="9"/>
      <c r="K237" s="15" t="str">
        <f t="shared" si="7"/>
        <v>-</v>
      </c>
    </row>
    <row r="238" spans="2:11" ht="54" customHeight="1" x14ac:dyDescent="0.2">
      <c r="B238" s="10" t="str">
        <f t="shared" ca="1" si="6"/>
        <v>-</v>
      </c>
      <c r="C238" s="11" t="s">
        <v>180</v>
      </c>
      <c r="D238" s="12" t="s">
        <v>180</v>
      </c>
      <c r="E238" s="9"/>
      <c r="F238" s="13" t="str">
        <f>IF(E238 ="", "", VLOOKUP(E238, 'Primary Responses'!$E$7:H$149, 2, FALSE))</f>
        <v/>
      </c>
      <c r="G238" s="11" t="str">
        <f>IF(E238 ="", "", VLOOKUP(E238, 'Primary Responses'!$E$7:H$149, 3, FALSE))</f>
        <v/>
      </c>
      <c r="H238" s="11" t="str">
        <f>IF(E238 ="", "", VLOOKUP(E238, 'Primary Responses'!$E$7:H$149, 4, FALSE))</f>
        <v/>
      </c>
      <c r="I238" s="14"/>
      <c r="J238" s="9"/>
      <c r="K238" s="15" t="str">
        <f t="shared" si="7"/>
        <v>-</v>
      </c>
    </row>
    <row r="239" spans="2:11" ht="54" customHeight="1" x14ac:dyDescent="0.2">
      <c r="B239" s="10" t="str">
        <f t="shared" ca="1" si="6"/>
        <v>-</v>
      </c>
      <c r="C239" s="11" t="s">
        <v>180</v>
      </c>
      <c r="D239" s="12" t="s">
        <v>180</v>
      </c>
      <c r="E239" s="9"/>
      <c r="F239" s="13" t="str">
        <f>IF(E239 ="", "", VLOOKUP(E239, 'Primary Responses'!$E$7:H$149, 2, FALSE))</f>
        <v/>
      </c>
      <c r="G239" s="11" t="str">
        <f>IF(E239 ="", "", VLOOKUP(E239, 'Primary Responses'!$E$7:H$149, 3, FALSE))</f>
        <v/>
      </c>
      <c r="H239" s="11" t="str">
        <f>IF(E239 ="", "", VLOOKUP(E239, 'Primary Responses'!$E$7:H$149, 4, FALSE))</f>
        <v/>
      </c>
      <c r="I239" s="14"/>
      <c r="J239" s="9"/>
      <c r="K239" s="15" t="str">
        <f t="shared" si="7"/>
        <v>-</v>
      </c>
    </row>
    <row r="240" spans="2:11" ht="54" customHeight="1" x14ac:dyDescent="0.2">
      <c r="B240" s="10" t="str">
        <f t="shared" ca="1" si="6"/>
        <v>-</v>
      </c>
      <c r="C240" s="11" t="s">
        <v>180</v>
      </c>
      <c r="D240" s="12" t="s">
        <v>180</v>
      </c>
      <c r="E240" s="9"/>
      <c r="F240" s="13" t="str">
        <f>IF(E240 ="", "", VLOOKUP(E240, 'Primary Responses'!$E$7:H$149, 2, FALSE))</f>
        <v/>
      </c>
      <c r="G240" s="11" t="str">
        <f>IF(E240 ="", "", VLOOKUP(E240, 'Primary Responses'!$E$7:H$149, 3, FALSE))</f>
        <v/>
      </c>
      <c r="H240" s="11" t="str">
        <f>IF(E240 ="", "", VLOOKUP(E240, 'Primary Responses'!$E$7:H$149, 4, FALSE))</f>
        <v/>
      </c>
      <c r="I240" s="14"/>
      <c r="J240" s="9"/>
      <c r="K240" s="15" t="str">
        <f t="shared" si="7"/>
        <v>-</v>
      </c>
    </row>
    <row r="241" spans="2:11" ht="54" customHeight="1" x14ac:dyDescent="0.2">
      <c r="B241" s="10" t="str">
        <f t="shared" ca="1" si="6"/>
        <v>-</v>
      </c>
      <c r="C241" s="11" t="s">
        <v>180</v>
      </c>
      <c r="D241" s="12" t="s">
        <v>180</v>
      </c>
      <c r="E241" s="9"/>
      <c r="F241" s="13" t="str">
        <f>IF(E241 ="", "", VLOOKUP(E241, 'Primary Responses'!$E$7:H$149, 2, FALSE))</f>
        <v/>
      </c>
      <c r="G241" s="11" t="str">
        <f>IF(E241 ="", "", VLOOKUP(E241, 'Primary Responses'!$E$7:H$149, 3, FALSE))</f>
        <v/>
      </c>
      <c r="H241" s="11" t="str">
        <f>IF(E241 ="", "", VLOOKUP(E241, 'Primary Responses'!$E$7:H$149, 4, FALSE))</f>
        <v/>
      </c>
      <c r="I241" s="14"/>
      <c r="J241" s="9"/>
      <c r="K241" s="15" t="str">
        <f t="shared" si="7"/>
        <v>-</v>
      </c>
    </row>
  </sheetData>
  <sheetProtection password="E36C" sheet="1" objects="1" scenarios="1" formatCells="0" formatColumns="0" formatRows="0" insertHyperlinks="0"/>
  <conditionalFormatting sqref="B3">
    <cfRule type="beginsWith" dxfId="473" priority="1" operator="beginsWith" text="Error">
      <formula>LEFT(B3,LEN("Error"))="Error"</formula>
    </cfRule>
    <cfRule type="beginsWith" dxfId="472" priority="2" operator="beginsWith" text="Success">
      <formula>LEFT(B3,LEN("Success"))="Success"</formula>
    </cfRule>
  </conditionalFormatting>
  <conditionalFormatting sqref="I3:J3">
    <cfRule type="beginsWith" dxfId="471" priority="3" operator="beginsWith" text="Error">
      <formula>LEFT(I3,LEN("Error"))="Error"</formula>
    </cfRule>
  </conditionalFormatting>
  <conditionalFormatting sqref="B7">
    <cfRule type="beginsWith" dxfId="470" priority="4" operator="beginsWith" text="Error">
      <formula>LEFT(B7,LEN("Error"))="Error"</formula>
    </cfRule>
    <cfRule type="beginsWith" dxfId="469" priority="5" operator="beginsWith" text="Success">
      <formula>LEFT(B7,LEN("Success"))="Success"</formula>
    </cfRule>
  </conditionalFormatting>
  <conditionalFormatting sqref="B8">
    <cfRule type="beginsWith" dxfId="468" priority="6" operator="beginsWith" text="Error">
      <formula>LEFT(B8,LEN("Error"))="Error"</formula>
    </cfRule>
    <cfRule type="beginsWith" dxfId="467" priority="7" operator="beginsWith" text="Success">
      <formula>LEFT(B8,LEN("Success"))="Success"</formula>
    </cfRule>
  </conditionalFormatting>
  <conditionalFormatting sqref="B9">
    <cfRule type="beginsWith" dxfId="466" priority="8" operator="beginsWith" text="Error">
      <formula>LEFT(B9,LEN("Error"))="Error"</formula>
    </cfRule>
    <cfRule type="beginsWith" dxfId="465" priority="9" operator="beginsWith" text="Success">
      <formula>LEFT(B9,LEN("Success"))="Success"</formula>
    </cfRule>
  </conditionalFormatting>
  <conditionalFormatting sqref="B10">
    <cfRule type="beginsWith" dxfId="464" priority="10" operator="beginsWith" text="Error">
      <formula>LEFT(B10,LEN("Error"))="Error"</formula>
    </cfRule>
    <cfRule type="beginsWith" dxfId="463" priority="11" operator="beginsWith" text="Success">
      <formula>LEFT(B10,LEN("Success"))="Success"</formula>
    </cfRule>
  </conditionalFormatting>
  <conditionalFormatting sqref="B11">
    <cfRule type="beginsWith" dxfId="462" priority="12" operator="beginsWith" text="Error">
      <formula>LEFT(B11,LEN("Error"))="Error"</formula>
    </cfRule>
    <cfRule type="beginsWith" dxfId="461" priority="13" operator="beginsWith" text="Success">
      <formula>LEFT(B11,LEN("Success"))="Success"</formula>
    </cfRule>
  </conditionalFormatting>
  <conditionalFormatting sqref="B12">
    <cfRule type="beginsWith" dxfId="460" priority="14" operator="beginsWith" text="Error">
      <formula>LEFT(B12,LEN("Error"))="Error"</formula>
    </cfRule>
    <cfRule type="beginsWith" dxfId="459" priority="15" operator="beginsWith" text="Success">
      <formula>LEFT(B12,LEN("Success"))="Success"</formula>
    </cfRule>
  </conditionalFormatting>
  <conditionalFormatting sqref="B13">
    <cfRule type="beginsWith" dxfId="458" priority="16" operator="beginsWith" text="Error">
      <formula>LEFT(B13,LEN("Error"))="Error"</formula>
    </cfRule>
    <cfRule type="beginsWith" dxfId="457" priority="17" operator="beginsWith" text="Success">
      <formula>LEFT(B13,LEN("Success"))="Success"</formula>
    </cfRule>
  </conditionalFormatting>
  <conditionalFormatting sqref="B14">
    <cfRule type="beginsWith" dxfId="456" priority="18" operator="beginsWith" text="Error">
      <formula>LEFT(B14,LEN("Error"))="Error"</formula>
    </cfRule>
    <cfRule type="beginsWith" dxfId="455" priority="19" operator="beginsWith" text="Success">
      <formula>LEFT(B14,LEN("Success"))="Success"</formula>
    </cfRule>
  </conditionalFormatting>
  <conditionalFormatting sqref="B15">
    <cfRule type="beginsWith" dxfId="454" priority="20" operator="beginsWith" text="Error">
      <formula>LEFT(B15,LEN("Error"))="Error"</formula>
    </cfRule>
    <cfRule type="beginsWith" dxfId="453" priority="21" operator="beginsWith" text="Success">
      <formula>LEFT(B15,LEN("Success"))="Success"</formula>
    </cfRule>
  </conditionalFormatting>
  <conditionalFormatting sqref="B16">
    <cfRule type="beginsWith" dxfId="452" priority="22" operator="beginsWith" text="Error">
      <formula>LEFT(B16,LEN("Error"))="Error"</formula>
    </cfRule>
    <cfRule type="beginsWith" dxfId="451" priority="23" operator="beginsWith" text="Success">
      <formula>LEFT(B16,LEN("Success"))="Success"</formula>
    </cfRule>
  </conditionalFormatting>
  <conditionalFormatting sqref="B17">
    <cfRule type="beginsWith" dxfId="450" priority="24" operator="beginsWith" text="Error">
      <formula>LEFT(B17,LEN("Error"))="Error"</formula>
    </cfRule>
    <cfRule type="beginsWith" dxfId="449" priority="25" operator="beginsWith" text="Success">
      <formula>LEFT(B17,LEN("Success"))="Success"</formula>
    </cfRule>
  </conditionalFormatting>
  <conditionalFormatting sqref="B18">
    <cfRule type="beginsWith" dxfId="448" priority="26" operator="beginsWith" text="Error">
      <formula>LEFT(B18,LEN("Error"))="Error"</formula>
    </cfRule>
    <cfRule type="beginsWith" dxfId="447" priority="27" operator="beginsWith" text="Success">
      <formula>LEFT(B18,LEN("Success"))="Success"</formula>
    </cfRule>
  </conditionalFormatting>
  <conditionalFormatting sqref="B19">
    <cfRule type="beginsWith" dxfId="446" priority="28" operator="beginsWith" text="Error">
      <formula>LEFT(B19,LEN("Error"))="Error"</formula>
    </cfRule>
    <cfRule type="beginsWith" dxfId="445" priority="29" operator="beginsWith" text="Success">
      <formula>LEFT(B19,LEN("Success"))="Success"</formula>
    </cfRule>
  </conditionalFormatting>
  <conditionalFormatting sqref="B20">
    <cfRule type="beginsWith" dxfId="444" priority="30" operator="beginsWith" text="Error">
      <formula>LEFT(B20,LEN("Error"))="Error"</formula>
    </cfRule>
    <cfRule type="beginsWith" dxfId="443" priority="31" operator="beginsWith" text="Success">
      <formula>LEFT(B20,LEN("Success"))="Success"</formula>
    </cfRule>
  </conditionalFormatting>
  <conditionalFormatting sqref="B21">
    <cfRule type="beginsWith" dxfId="442" priority="32" operator="beginsWith" text="Error">
      <formula>LEFT(B21,LEN("Error"))="Error"</formula>
    </cfRule>
    <cfRule type="beginsWith" dxfId="441" priority="33" operator="beginsWith" text="Success">
      <formula>LEFT(B21,LEN("Success"))="Success"</formula>
    </cfRule>
  </conditionalFormatting>
  <conditionalFormatting sqref="B22">
    <cfRule type="beginsWith" dxfId="440" priority="34" operator="beginsWith" text="Error">
      <formula>LEFT(B22,LEN("Error"))="Error"</formula>
    </cfRule>
    <cfRule type="beginsWith" dxfId="439" priority="35" operator="beginsWith" text="Success">
      <formula>LEFT(B22,LEN("Success"))="Success"</formula>
    </cfRule>
  </conditionalFormatting>
  <conditionalFormatting sqref="B23">
    <cfRule type="beginsWith" dxfId="438" priority="36" operator="beginsWith" text="Error">
      <formula>LEFT(B23,LEN("Error"))="Error"</formula>
    </cfRule>
    <cfRule type="beginsWith" dxfId="437" priority="37" operator="beginsWith" text="Success">
      <formula>LEFT(B23,LEN("Success"))="Success"</formula>
    </cfRule>
  </conditionalFormatting>
  <conditionalFormatting sqref="B24">
    <cfRule type="beginsWith" dxfId="436" priority="38" operator="beginsWith" text="Error">
      <formula>LEFT(B24,LEN("Error"))="Error"</formula>
    </cfRule>
    <cfRule type="beginsWith" dxfId="435" priority="39" operator="beginsWith" text="Success">
      <formula>LEFT(B24,LEN("Success"))="Success"</formula>
    </cfRule>
  </conditionalFormatting>
  <conditionalFormatting sqref="B25">
    <cfRule type="beginsWith" dxfId="434" priority="40" operator="beginsWith" text="Error">
      <formula>LEFT(B25,LEN("Error"))="Error"</formula>
    </cfRule>
    <cfRule type="beginsWith" dxfId="433" priority="41" operator="beginsWith" text="Success">
      <formula>LEFT(B25,LEN("Success"))="Success"</formula>
    </cfRule>
  </conditionalFormatting>
  <conditionalFormatting sqref="B26">
    <cfRule type="beginsWith" dxfId="432" priority="42" operator="beginsWith" text="Error">
      <formula>LEFT(B26,LEN("Error"))="Error"</formula>
    </cfRule>
    <cfRule type="beginsWith" dxfId="431" priority="43" operator="beginsWith" text="Success">
      <formula>LEFT(B26,LEN("Success"))="Success"</formula>
    </cfRule>
  </conditionalFormatting>
  <conditionalFormatting sqref="B27">
    <cfRule type="beginsWith" dxfId="430" priority="44" operator="beginsWith" text="Error">
      <formula>LEFT(B27,LEN("Error"))="Error"</formula>
    </cfRule>
    <cfRule type="beginsWith" dxfId="429" priority="45" operator="beginsWith" text="Success">
      <formula>LEFT(B27,LEN("Success"))="Success"</formula>
    </cfRule>
  </conditionalFormatting>
  <conditionalFormatting sqref="B28">
    <cfRule type="beginsWith" dxfId="428" priority="46" operator="beginsWith" text="Error">
      <formula>LEFT(B28,LEN("Error"))="Error"</formula>
    </cfRule>
    <cfRule type="beginsWith" dxfId="427" priority="47" operator="beginsWith" text="Success">
      <formula>LEFT(B28,LEN("Success"))="Success"</formula>
    </cfRule>
  </conditionalFormatting>
  <conditionalFormatting sqref="B29">
    <cfRule type="beginsWith" dxfId="426" priority="48" operator="beginsWith" text="Error">
      <formula>LEFT(B29,LEN("Error"))="Error"</formula>
    </cfRule>
    <cfRule type="beginsWith" dxfId="425" priority="49" operator="beginsWith" text="Success">
      <formula>LEFT(B29,LEN("Success"))="Success"</formula>
    </cfRule>
  </conditionalFormatting>
  <conditionalFormatting sqref="B30">
    <cfRule type="beginsWith" dxfId="424" priority="50" operator="beginsWith" text="Error">
      <formula>LEFT(B30,LEN("Error"))="Error"</formula>
    </cfRule>
    <cfRule type="beginsWith" dxfId="423" priority="51" operator="beginsWith" text="Success">
      <formula>LEFT(B30,LEN("Success"))="Success"</formula>
    </cfRule>
  </conditionalFormatting>
  <conditionalFormatting sqref="B31">
    <cfRule type="beginsWith" dxfId="422" priority="52" operator="beginsWith" text="Error">
      <formula>LEFT(B31,LEN("Error"))="Error"</formula>
    </cfRule>
    <cfRule type="beginsWith" dxfId="421" priority="53" operator="beginsWith" text="Success">
      <formula>LEFT(B31,LEN("Success"))="Success"</formula>
    </cfRule>
  </conditionalFormatting>
  <conditionalFormatting sqref="B32">
    <cfRule type="beginsWith" dxfId="420" priority="54" operator="beginsWith" text="Error">
      <formula>LEFT(B32,LEN("Error"))="Error"</formula>
    </cfRule>
    <cfRule type="beginsWith" dxfId="419" priority="55" operator="beginsWith" text="Success">
      <formula>LEFT(B32,LEN("Success"))="Success"</formula>
    </cfRule>
  </conditionalFormatting>
  <conditionalFormatting sqref="B33">
    <cfRule type="beginsWith" dxfId="418" priority="56" operator="beginsWith" text="Error">
      <formula>LEFT(B33,LEN("Error"))="Error"</formula>
    </cfRule>
    <cfRule type="beginsWith" dxfId="417" priority="57" operator="beginsWith" text="Success">
      <formula>LEFT(B33,LEN("Success"))="Success"</formula>
    </cfRule>
  </conditionalFormatting>
  <conditionalFormatting sqref="B34">
    <cfRule type="beginsWith" dxfId="416" priority="58" operator="beginsWith" text="Error">
      <formula>LEFT(B34,LEN("Error"))="Error"</formula>
    </cfRule>
    <cfRule type="beginsWith" dxfId="415" priority="59" operator="beginsWith" text="Success">
      <formula>LEFT(B34,LEN("Success"))="Success"</formula>
    </cfRule>
  </conditionalFormatting>
  <conditionalFormatting sqref="B35">
    <cfRule type="beginsWith" dxfId="414" priority="60" operator="beginsWith" text="Error">
      <formula>LEFT(B35,LEN("Error"))="Error"</formula>
    </cfRule>
    <cfRule type="beginsWith" dxfId="413" priority="61" operator="beginsWith" text="Success">
      <formula>LEFT(B35,LEN("Success"))="Success"</formula>
    </cfRule>
  </conditionalFormatting>
  <conditionalFormatting sqref="B36">
    <cfRule type="beginsWith" dxfId="412" priority="62" operator="beginsWith" text="Error">
      <formula>LEFT(B36,LEN("Error"))="Error"</formula>
    </cfRule>
    <cfRule type="beginsWith" dxfId="411" priority="63" operator="beginsWith" text="Success">
      <formula>LEFT(B36,LEN("Success"))="Success"</formula>
    </cfRule>
  </conditionalFormatting>
  <conditionalFormatting sqref="B37">
    <cfRule type="beginsWith" dxfId="410" priority="64" operator="beginsWith" text="Error">
      <formula>LEFT(B37,LEN("Error"))="Error"</formula>
    </cfRule>
    <cfRule type="beginsWith" dxfId="409" priority="65" operator="beginsWith" text="Success">
      <formula>LEFT(B37,LEN("Success"))="Success"</formula>
    </cfRule>
  </conditionalFormatting>
  <conditionalFormatting sqref="B38">
    <cfRule type="beginsWith" dxfId="408" priority="66" operator="beginsWith" text="Error">
      <formula>LEFT(B38,LEN("Error"))="Error"</formula>
    </cfRule>
    <cfRule type="beginsWith" dxfId="407" priority="67" operator="beginsWith" text="Success">
      <formula>LEFT(B38,LEN("Success"))="Success"</formula>
    </cfRule>
  </conditionalFormatting>
  <conditionalFormatting sqref="B39">
    <cfRule type="beginsWith" dxfId="406" priority="68" operator="beginsWith" text="Error">
      <formula>LEFT(B39,LEN("Error"))="Error"</formula>
    </cfRule>
    <cfRule type="beginsWith" dxfId="405" priority="69" operator="beginsWith" text="Success">
      <formula>LEFT(B39,LEN("Success"))="Success"</formula>
    </cfRule>
  </conditionalFormatting>
  <conditionalFormatting sqref="B40">
    <cfRule type="beginsWith" dxfId="404" priority="70" operator="beginsWith" text="Error">
      <formula>LEFT(B40,LEN("Error"))="Error"</formula>
    </cfRule>
    <cfRule type="beginsWith" dxfId="403" priority="71" operator="beginsWith" text="Success">
      <formula>LEFT(B40,LEN("Success"))="Success"</formula>
    </cfRule>
  </conditionalFormatting>
  <conditionalFormatting sqref="B41">
    <cfRule type="beginsWith" dxfId="402" priority="72" operator="beginsWith" text="Error">
      <formula>LEFT(B41,LEN("Error"))="Error"</formula>
    </cfRule>
    <cfRule type="beginsWith" dxfId="401" priority="73" operator="beginsWith" text="Success">
      <formula>LEFT(B41,LEN("Success"))="Success"</formula>
    </cfRule>
  </conditionalFormatting>
  <conditionalFormatting sqref="B42">
    <cfRule type="beginsWith" dxfId="400" priority="74" operator="beginsWith" text="Error">
      <formula>LEFT(B42,LEN("Error"))="Error"</formula>
    </cfRule>
    <cfRule type="beginsWith" dxfId="399" priority="75" operator="beginsWith" text="Success">
      <formula>LEFT(B42,LEN("Success"))="Success"</formula>
    </cfRule>
  </conditionalFormatting>
  <conditionalFormatting sqref="B43">
    <cfRule type="beginsWith" dxfId="398" priority="76" operator="beginsWith" text="Error">
      <formula>LEFT(B43,LEN("Error"))="Error"</formula>
    </cfRule>
    <cfRule type="beginsWith" dxfId="397" priority="77" operator="beginsWith" text="Success">
      <formula>LEFT(B43,LEN("Success"))="Success"</formula>
    </cfRule>
  </conditionalFormatting>
  <conditionalFormatting sqref="B44">
    <cfRule type="beginsWith" dxfId="396" priority="78" operator="beginsWith" text="Error">
      <formula>LEFT(B44,LEN("Error"))="Error"</formula>
    </cfRule>
    <cfRule type="beginsWith" dxfId="395" priority="79" operator="beginsWith" text="Success">
      <formula>LEFT(B44,LEN("Success"))="Success"</formula>
    </cfRule>
  </conditionalFormatting>
  <conditionalFormatting sqref="B45">
    <cfRule type="beginsWith" dxfId="394" priority="80" operator="beginsWith" text="Error">
      <formula>LEFT(B45,LEN("Error"))="Error"</formula>
    </cfRule>
    <cfRule type="beginsWith" dxfId="393" priority="81" operator="beginsWith" text="Success">
      <formula>LEFT(B45,LEN("Success"))="Success"</formula>
    </cfRule>
  </conditionalFormatting>
  <conditionalFormatting sqref="B46">
    <cfRule type="beginsWith" dxfId="392" priority="82" operator="beginsWith" text="Error">
      <formula>LEFT(B46,LEN("Error"))="Error"</formula>
    </cfRule>
    <cfRule type="beginsWith" dxfId="391" priority="83" operator="beginsWith" text="Success">
      <formula>LEFT(B46,LEN("Success"))="Success"</formula>
    </cfRule>
  </conditionalFormatting>
  <conditionalFormatting sqref="B47">
    <cfRule type="beginsWith" dxfId="390" priority="84" operator="beginsWith" text="Error">
      <formula>LEFT(B47,LEN("Error"))="Error"</formula>
    </cfRule>
    <cfRule type="beginsWith" dxfId="389" priority="85" operator="beginsWith" text="Success">
      <formula>LEFT(B47,LEN("Success"))="Success"</formula>
    </cfRule>
  </conditionalFormatting>
  <conditionalFormatting sqref="B48">
    <cfRule type="beginsWith" dxfId="388" priority="86" operator="beginsWith" text="Error">
      <formula>LEFT(B48,LEN("Error"))="Error"</formula>
    </cfRule>
    <cfRule type="beginsWith" dxfId="387" priority="87" operator="beginsWith" text="Success">
      <formula>LEFT(B48,LEN("Success"))="Success"</formula>
    </cfRule>
  </conditionalFormatting>
  <conditionalFormatting sqref="B49">
    <cfRule type="beginsWith" dxfId="386" priority="88" operator="beginsWith" text="Error">
      <formula>LEFT(B49,LEN("Error"))="Error"</formula>
    </cfRule>
    <cfRule type="beginsWith" dxfId="385" priority="89" operator="beginsWith" text="Success">
      <formula>LEFT(B49,LEN("Success"))="Success"</formula>
    </cfRule>
  </conditionalFormatting>
  <conditionalFormatting sqref="B50">
    <cfRule type="beginsWith" dxfId="384" priority="90" operator="beginsWith" text="Error">
      <formula>LEFT(B50,LEN("Error"))="Error"</formula>
    </cfRule>
    <cfRule type="beginsWith" dxfId="383" priority="91" operator="beginsWith" text="Success">
      <formula>LEFT(B50,LEN("Success"))="Success"</formula>
    </cfRule>
  </conditionalFormatting>
  <conditionalFormatting sqref="B51">
    <cfRule type="beginsWith" dxfId="382" priority="92" operator="beginsWith" text="Error">
      <formula>LEFT(B51,LEN("Error"))="Error"</formula>
    </cfRule>
    <cfRule type="beginsWith" dxfId="381" priority="93" operator="beginsWith" text="Success">
      <formula>LEFT(B51,LEN("Success"))="Success"</formula>
    </cfRule>
  </conditionalFormatting>
  <conditionalFormatting sqref="B52">
    <cfRule type="beginsWith" dxfId="380" priority="94" operator="beginsWith" text="Error">
      <formula>LEFT(B52,LEN("Error"))="Error"</formula>
    </cfRule>
    <cfRule type="beginsWith" dxfId="379" priority="95" operator="beginsWith" text="Success">
      <formula>LEFT(B52,LEN("Success"))="Success"</formula>
    </cfRule>
  </conditionalFormatting>
  <conditionalFormatting sqref="B53">
    <cfRule type="beginsWith" dxfId="378" priority="96" operator="beginsWith" text="Error">
      <formula>LEFT(B53,LEN("Error"))="Error"</formula>
    </cfRule>
    <cfRule type="beginsWith" dxfId="377" priority="97" operator="beginsWith" text="Success">
      <formula>LEFT(B53,LEN("Success"))="Success"</formula>
    </cfRule>
  </conditionalFormatting>
  <conditionalFormatting sqref="B54">
    <cfRule type="beginsWith" dxfId="376" priority="98" operator="beginsWith" text="Error">
      <formula>LEFT(B54,LEN("Error"))="Error"</formula>
    </cfRule>
    <cfRule type="beginsWith" dxfId="375" priority="99" operator="beginsWith" text="Success">
      <formula>LEFT(B54,LEN("Success"))="Success"</formula>
    </cfRule>
  </conditionalFormatting>
  <conditionalFormatting sqref="B55">
    <cfRule type="beginsWith" dxfId="374" priority="100" operator="beginsWith" text="Error">
      <formula>LEFT(B55,LEN("Error"))="Error"</formula>
    </cfRule>
    <cfRule type="beginsWith" dxfId="373" priority="101" operator="beginsWith" text="Success">
      <formula>LEFT(B55,LEN("Success"))="Success"</formula>
    </cfRule>
  </conditionalFormatting>
  <conditionalFormatting sqref="B56">
    <cfRule type="beginsWith" dxfId="372" priority="102" operator="beginsWith" text="Error">
      <formula>LEFT(B56,LEN("Error"))="Error"</formula>
    </cfRule>
    <cfRule type="beginsWith" dxfId="371" priority="103" operator="beginsWith" text="Success">
      <formula>LEFT(B56,LEN("Success"))="Success"</formula>
    </cfRule>
  </conditionalFormatting>
  <conditionalFormatting sqref="B57">
    <cfRule type="beginsWith" dxfId="370" priority="104" operator="beginsWith" text="Error">
      <formula>LEFT(B57,LEN("Error"))="Error"</formula>
    </cfRule>
    <cfRule type="beginsWith" dxfId="369" priority="105" operator="beginsWith" text="Success">
      <formula>LEFT(B57,LEN("Success"))="Success"</formula>
    </cfRule>
  </conditionalFormatting>
  <conditionalFormatting sqref="B58">
    <cfRule type="beginsWith" dxfId="368" priority="106" operator="beginsWith" text="Error">
      <formula>LEFT(B58,LEN("Error"))="Error"</formula>
    </cfRule>
    <cfRule type="beginsWith" dxfId="367" priority="107" operator="beginsWith" text="Success">
      <formula>LEFT(B58,LEN("Success"))="Success"</formula>
    </cfRule>
  </conditionalFormatting>
  <conditionalFormatting sqref="B59">
    <cfRule type="beginsWith" dxfId="366" priority="108" operator="beginsWith" text="Error">
      <formula>LEFT(B59,LEN("Error"))="Error"</formula>
    </cfRule>
    <cfRule type="beginsWith" dxfId="365" priority="109" operator="beginsWith" text="Success">
      <formula>LEFT(B59,LEN("Success"))="Success"</formula>
    </cfRule>
  </conditionalFormatting>
  <conditionalFormatting sqref="B60">
    <cfRule type="beginsWith" dxfId="364" priority="110" operator="beginsWith" text="Error">
      <formula>LEFT(B60,LEN("Error"))="Error"</formula>
    </cfRule>
    <cfRule type="beginsWith" dxfId="363" priority="111" operator="beginsWith" text="Success">
      <formula>LEFT(B60,LEN("Success"))="Success"</formula>
    </cfRule>
  </conditionalFormatting>
  <conditionalFormatting sqref="B61">
    <cfRule type="beginsWith" dxfId="362" priority="112" operator="beginsWith" text="Error">
      <formula>LEFT(B61,LEN("Error"))="Error"</formula>
    </cfRule>
    <cfRule type="beginsWith" dxfId="361" priority="113" operator="beginsWith" text="Success">
      <formula>LEFT(B61,LEN("Success"))="Success"</formula>
    </cfRule>
  </conditionalFormatting>
  <conditionalFormatting sqref="B62">
    <cfRule type="beginsWith" dxfId="360" priority="114" operator="beginsWith" text="Error">
      <formula>LEFT(B62,LEN("Error"))="Error"</formula>
    </cfRule>
    <cfRule type="beginsWith" dxfId="359" priority="115" operator="beginsWith" text="Success">
      <formula>LEFT(B62,LEN("Success"))="Success"</formula>
    </cfRule>
  </conditionalFormatting>
  <conditionalFormatting sqref="B63">
    <cfRule type="beginsWith" dxfId="358" priority="116" operator="beginsWith" text="Error">
      <formula>LEFT(B63,LEN("Error"))="Error"</formula>
    </cfRule>
    <cfRule type="beginsWith" dxfId="357" priority="117" operator="beginsWith" text="Success">
      <formula>LEFT(B63,LEN("Success"))="Success"</formula>
    </cfRule>
  </conditionalFormatting>
  <conditionalFormatting sqref="B64">
    <cfRule type="beginsWith" dxfId="356" priority="118" operator="beginsWith" text="Error">
      <formula>LEFT(B64,LEN("Error"))="Error"</formula>
    </cfRule>
    <cfRule type="beginsWith" dxfId="355" priority="119" operator="beginsWith" text="Success">
      <formula>LEFT(B64,LEN("Success"))="Success"</formula>
    </cfRule>
  </conditionalFormatting>
  <conditionalFormatting sqref="B65">
    <cfRule type="beginsWith" dxfId="354" priority="120" operator="beginsWith" text="Error">
      <formula>LEFT(B65,LEN("Error"))="Error"</formula>
    </cfRule>
    <cfRule type="beginsWith" dxfId="353" priority="121" operator="beginsWith" text="Success">
      <formula>LEFT(B65,LEN("Success"))="Success"</formula>
    </cfRule>
  </conditionalFormatting>
  <conditionalFormatting sqref="B66">
    <cfRule type="beginsWith" dxfId="352" priority="122" operator="beginsWith" text="Error">
      <formula>LEFT(B66,LEN("Error"))="Error"</formula>
    </cfRule>
    <cfRule type="beginsWith" dxfId="351" priority="123" operator="beginsWith" text="Success">
      <formula>LEFT(B66,LEN("Success"))="Success"</formula>
    </cfRule>
  </conditionalFormatting>
  <conditionalFormatting sqref="B67">
    <cfRule type="beginsWith" dxfId="350" priority="124" operator="beginsWith" text="Error">
      <formula>LEFT(B67,LEN("Error"))="Error"</formula>
    </cfRule>
    <cfRule type="beginsWith" dxfId="349" priority="125" operator="beginsWith" text="Success">
      <formula>LEFT(B67,LEN("Success"))="Success"</formula>
    </cfRule>
  </conditionalFormatting>
  <conditionalFormatting sqref="B68">
    <cfRule type="beginsWith" dxfId="348" priority="126" operator="beginsWith" text="Error">
      <formula>LEFT(B68,LEN("Error"))="Error"</formula>
    </cfRule>
    <cfRule type="beginsWith" dxfId="347" priority="127" operator="beginsWith" text="Success">
      <formula>LEFT(B68,LEN("Success"))="Success"</formula>
    </cfRule>
  </conditionalFormatting>
  <conditionalFormatting sqref="B69">
    <cfRule type="beginsWith" dxfId="346" priority="128" operator="beginsWith" text="Error">
      <formula>LEFT(B69,LEN("Error"))="Error"</formula>
    </cfRule>
    <cfRule type="beginsWith" dxfId="345" priority="129" operator="beginsWith" text="Success">
      <formula>LEFT(B69,LEN("Success"))="Success"</formula>
    </cfRule>
  </conditionalFormatting>
  <conditionalFormatting sqref="B70">
    <cfRule type="beginsWith" dxfId="344" priority="130" operator="beginsWith" text="Error">
      <formula>LEFT(B70,LEN("Error"))="Error"</formula>
    </cfRule>
    <cfRule type="beginsWith" dxfId="343" priority="131" operator="beginsWith" text="Success">
      <formula>LEFT(B70,LEN("Success"))="Success"</formula>
    </cfRule>
  </conditionalFormatting>
  <conditionalFormatting sqref="B71">
    <cfRule type="beginsWith" dxfId="342" priority="132" operator="beginsWith" text="Error">
      <formula>LEFT(B71,LEN("Error"))="Error"</formula>
    </cfRule>
    <cfRule type="beginsWith" dxfId="341" priority="133" operator="beginsWith" text="Success">
      <formula>LEFT(B71,LEN("Success"))="Success"</formula>
    </cfRule>
  </conditionalFormatting>
  <conditionalFormatting sqref="B72">
    <cfRule type="beginsWith" dxfId="340" priority="134" operator="beginsWith" text="Error">
      <formula>LEFT(B72,LEN("Error"))="Error"</formula>
    </cfRule>
    <cfRule type="beginsWith" dxfId="339" priority="135" operator="beginsWith" text="Success">
      <formula>LEFT(B72,LEN("Success"))="Success"</formula>
    </cfRule>
  </conditionalFormatting>
  <conditionalFormatting sqref="B73">
    <cfRule type="beginsWith" dxfId="338" priority="136" operator="beginsWith" text="Error">
      <formula>LEFT(B73,LEN("Error"))="Error"</formula>
    </cfRule>
    <cfRule type="beginsWith" dxfId="337" priority="137" operator="beginsWith" text="Success">
      <formula>LEFT(B73,LEN("Success"))="Success"</formula>
    </cfRule>
  </conditionalFormatting>
  <conditionalFormatting sqref="B74">
    <cfRule type="beginsWith" dxfId="336" priority="138" operator="beginsWith" text="Error">
      <formula>LEFT(B74,LEN("Error"))="Error"</formula>
    </cfRule>
    <cfRule type="beginsWith" dxfId="335" priority="139" operator="beginsWith" text="Success">
      <formula>LEFT(B74,LEN("Success"))="Success"</formula>
    </cfRule>
  </conditionalFormatting>
  <conditionalFormatting sqref="B75">
    <cfRule type="beginsWith" dxfId="334" priority="140" operator="beginsWith" text="Error">
      <formula>LEFT(B75,LEN("Error"))="Error"</formula>
    </cfRule>
    <cfRule type="beginsWith" dxfId="333" priority="141" operator="beginsWith" text="Success">
      <formula>LEFT(B75,LEN("Success"))="Success"</formula>
    </cfRule>
  </conditionalFormatting>
  <conditionalFormatting sqref="B76">
    <cfRule type="beginsWith" dxfId="332" priority="142" operator="beginsWith" text="Error">
      <formula>LEFT(B76,LEN("Error"))="Error"</formula>
    </cfRule>
    <cfRule type="beginsWith" dxfId="331" priority="143" operator="beginsWith" text="Success">
      <formula>LEFT(B76,LEN("Success"))="Success"</formula>
    </cfRule>
  </conditionalFormatting>
  <conditionalFormatting sqref="B77">
    <cfRule type="beginsWith" dxfId="330" priority="144" operator="beginsWith" text="Error">
      <formula>LEFT(B77,LEN("Error"))="Error"</formula>
    </cfRule>
    <cfRule type="beginsWith" dxfId="329" priority="145" operator="beginsWith" text="Success">
      <formula>LEFT(B77,LEN("Success"))="Success"</formula>
    </cfRule>
  </conditionalFormatting>
  <conditionalFormatting sqref="B78">
    <cfRule type="beginsWith" dxfId="328" priority="146" operator="beginsWith" text="Error">
      <formula>LEFT(B78,LEN("Error"))="Error"</formula>
    </cfRule>
    <cfRule type="beginsWith" dxfId="327" priority="147" operator="beginsWith" text="Success">
      <formula>LEFT(B78,LEN("Success"))="Success"</formula>
    </cfRule>
  </conditionalFormatting>
  <conditionalFormatting sqref="B79">
    <cfRule type="beginsWith" dxfId="326" priority="148" operator="beginsWith" text="Error">
      <formula>LEFT(B79,LEN("Error"))="Error"</formula>
    </cfRule>
    <cfRule type="beginsWith" dxfId="325" priority="149" operator="beginsWith" text="Success">
      <formula>LEFT(B79,LEN("Success"))="Success"</formula>
    </cfRule>
  </conditionalFormatting>
  <conditionalFormatting sqref="B80">
    <cfRule type="beginsWith" dxfId="324" priority="150" operator="beginsWith" text="Error">
      <formula>LEFT(B80,LEN("Error"))="Error"</formula>
    </cfRule>
    <cfRule type="beginsWith" dxfId="323" priority="151" operator="beginsWith" text="Success">
      <formula>LEFT(B80,LEN("Success"))="Success"</formula>
    </cfRule>
  </conditionalFormatting>
  <conditionalFormatting sqref="B81">
    <cfRule type="beginsWith" dxfId="322" priority="152" operator="beginsWith" text="Error">
      <formula>LEFT(B81,LEN("Error"))="Error"</formula>
    </cfRule>
    <cfRule type="beginsWith" dxfId="321" priority="153" operator="beginsWith" text="Success">
      <formula>LEFT(B81,LEN("Success"))="Success"</formula>
    </cfRule>
  </conditionalFormatting>
  <conditionalFormatting sqref="B82">
    <cfRule type="beginsWith" dxfId="320" priority="154" operator="beginsWith" text="Error">
      <formula>LEFT(B82,LEN("Error"))="Error"</formula>
    </cfRule>
    <cfRule type="beginsWith" dxfId="319" priority="155" operator="beginsWith" text="Success">
      <formula>LEFT(B82,LEN("Success"))="Success"</formula>
    </cfRule>
  </conditionalFormatting>
  <conditionalFormatting sqref="B83">
    <cfRule type="beginsWith" dxfId="318" priority="156" operator="beginsWith" text="Error">
      <formula>LEFT(B83,LEN("Error"))="Error"</formula>
    </cfRule>
    <cfRule type="beginsWith" dxfId="317" priority="157" operator="beginsWith" text="Success">
      <formula>LEFT(B83,LEN("Success"))="Success"</formula>
    </cfRule>
  </conditionalFormatting>
  <conditionalFormatting sqref="B84">
    <cfRule type="beginsWith" dxfId="316" priority="158" operator="beginsWith" text="Error">
      <formula>LEFT(B84,LEN("Error"))="Error"</formula>
    </cfRule>
    <cfRule type="beginsWith" dxfId="315" priority="159" operator="beginsWith" text="Success">
      <formula>LEFT(B84,LEN("Success"))="Success"</formula>
    </cfRule>
  </conditionalFormatting>
  <conditionalFormatting sqref="B85">
    <cfRule type="beginsWith" dxfId="314" priority="160" operator="beginsWith" text="Error">
      <formula>LEFT(B85,LEN("Error"))="Error"</formula>
    </cfRule>
    <cfRule type="beginsWith" dxfId="313" priority="161" operator="beginsWith" text="Success">
      <formula>LEFT(B85,LEN("Success"))="Success"</formula>
    </cfRule>
  </conditionalFormatting>
  <conditionalFormatting sqref="B86">
    <cfRule type="beginsWith" dxfId="312" priority="162" operator="beginsWith" text="Error">
      <formula>LEFT(B86,LEN("Error"))="Error"</formula>
    </cfRule>
    <cfRule type="beginsWith" dxfId="311" priority="163" operator="beginsWith" text="Success">
      <formula>LEFT(B86,LEN("Success"))="Success"</formula>
    </cfRule>
  </conditionalFormatting>
  <conditionalFormatting sqref="B87">
    <cfRule type="beginsWith" dxfId="310" priority="164" operator="beginsWith" text="Error">
      <formula>LEFT(B87,LEN("Error"))="Error"</formula>
    </cfRule>
    <cfRule type="beginsWith" dxfId="309" priority="165" operator="beginsWith" text="Success">
      <formula>LEFT(B87,LEN("Success"))="Success"</formula>
    </cfRule>
  </conditionalFormatting>
  <conditionalFormatting sqref="B88">
    <cfRule type="beginsWith" dxfId="308" priority="166" operator="beginsWith" text="Error">
      <formula>LEFT(B88,LEN("Error"))="Error"</formula>
    </cfRule>
    <cfRule type="beginsWith" dxfId="307" priority="167" operator="beginsWith" text="Success">
      <formula>LEFT(B88,LEN("Success"))="Success"</formula>
    </cfRule>
  </conditionalFormatting>
  <conditionalFormatting sqref="B89">
    <cfRule type="beginsWith" dxfId="306" priority="168" operator="beginsWith" text="Error">
      <formula>LEFT(B89,LEN("Error"))="Error"</formula>
    </cfRule>
    <cfRule type="beginsWith" dxfId="305" priority="169" operator="beginsWith" text="Success">
      <formula>LEFT(B89,LEN("Success"))="Success"</formula>
    </cfRule>
  </conditionalFormatting>
  <conditionalFormatting sqref="B90">
    <cfRule type="beginsWith" dxfId="304" priority="170" operator="beginsWith" text="Error">
      <formula>LEFT(B90,LEN("Error"))="Error"</formula>
    </cfRule>
    <cfRule type="beginsWith" dxfId="303" priority="171" operator="beginsWith" text="Success">
      <formula>LEFT(B90,LEN("Success"))="Success"</formula>
    </cfRule>
  </conditionalFormatting>
  <conditionalFormatting sqref="B91">
    <cfRule type="beginsWith" dxfId="302" priority="172" operator="beginsWith" text="Error">
      <formula>LEFT(B91,LEN("Error"))="Error"</formula>
    </cfRule>
    <cfRule type="beginsWith" dxfId="301" priority="173" operator="beginsWith" text="Success">
      <formula>LEFT(B91,LEN("Success"))="Success"</formula>
    </cfRule>
  </conditionalFormatting>
  <conditionalFormatting sqref="B92">
    <cfRule type="beginsWith" dxfId="300" priority="174" operator="beginsWith" text="Error">
      <formula>LEFT(B92,LEN("Error"))="Error"</formula>
    </cfRule>
    <cfRule type="beginsWith" dxfId="299" priority="175" operator="beginsWith" text="Success">
      <formula>LEFT(B92,LEN("Success"))="Success"</formula>
    </cfRule>
  </conditionalFormatting>
  <conditionalFormatting sqref="B93">
    <cfRule type="beginsWith" dxfId="298" priority="176" operator="beginsWith" text="Error">
      <formula>LEFT(B93,LEN("Error"))="Error"</formula>
    </cfRule>
    <cfRule type="beginsWith" dxfId="297" priority="177" operator="beginsWith" text="Success">
      <formula>LEFT(B93,LEN("Success"))="Success"</formula>
    </cfRule>
  </conditionalFormatting>
  <conditionalFormatting sqref="B94">
    <cfRule type="beginsWith" dxfId="296" priority="178" operator="beginsWith" text="Error">
      <formula>LEFT(B94,LEN("Error"))="Error"</formula>
    </cfRule>
    <cfRule type="beginsWith" dxfId="295" priority="179" operator="beginsWith" text="Success">
      <formula>LEFT(B94,LEN("Success"))="Success"</formula>
    </cfRule>
  </conditionalFormatting>
  <conditionalFormatting sqref="B95">
    <cfRule type="beginsWith" dxfId="294" priority="180" operator="beginsWith" text="Error">
      <formula>LEFT(B95,LEN("Error"))="Error"</formula>
    </cfRule>
    <cfRule type="beginsWith" dxfId="293" priority="181" operator="beginsWith" text="Success">
      <formula>LEFT(B95,LEN("Success"))="Success"</formula>
    </cfRule>
  </conditionalFormatting>
  <conditionalFormatting sqref="B96">
    <cfRule type="beginsWith" dxfId="292" priority="182" operator="beginsWith" text="Error">
      <formula>LEFT(B96,LEN("Error"))="Error"</formula>
    </cfRule>
    <cfRule type="beginsWith" dxfId="291" priority="183" operator="beginsWith" text="Success">
      <formula>LEFT(B96,LEN("Success"))="Success"</formula>
    </cfRule>
  </conditionalFormatting>
  <conditionalFormatting sqref="B97">
    <cfRule type="beginsWith" dxfId="290" priority="184" operator="beginsWith" text="Error">
      <formula>LEFT(B97,LEN("Error"))="Error"</formula>
    </cfRule>
    <cfRule type="beginsWith" dxfId="289" priority="185" operator="beginsWith" text="Success">
      <formula>LEFT(B97,LEN("Success"))="Success"</formula>
    </cfRule>
  </conditionalFormatting>
  <conditionalFormatting sqref="B98">
    <cfRule type="beginsWith" dxfId="288" priority="186" operator="beginsWith" text="Error">
      <formula>LEFT(B98,LEN("Error"))="Error"</formula>
    </cfRule>
    <cfRule type="beginsWith" dxfId="287" priority="187" operator="beginsWith" text="Success">
      <formula>LEFT(B98,LEN("Success"))="Success"</formula>
    </cfRule>
  </conditionalFormatting>
  <conditionalFormatting sqref="B99">
    <cfRule type="beginsWith" dxfId="286" priority="188" operator="beginsWith" text="Error">
      <formula>LEFT(B99,LEN("Error"))="Error"</formula>
    </cfRule>
    <cfRule type="beginsWith" dxfId="285" priority="189" operator="beginsWith" text="Success">
      <formula>LEFT(B99,LEN("Success"))="Success"</formula>
    </cfRule>
  </conditionalFormatting>
  <conditionalFormatting sqref="B100">
    <cfRule type="beginsWith" dxfId="284" priority="190" operator="beginsWith" text="Error">
      <formula>LEFT(B100,LEN("Error"))="Error"</formula>
    </cfRule>
    <cfRule type="beginsWith" dxfId="283" priority="191" operator="beginsWith" text="Success">
      <formula>LEFT(B100,LEN("Success"))="Success"</formula>
    </cfRule>
  </conditionalFormatting>
  <conditionalFormatting sqref="B101">
    <cfRule type="beginsWith" dxfId="282" priority="192" operator="beginsWith" text="Error">
      <formula>LEFT(B101,LEN("Error"))="Error"</formula>
    </cfRule>
    <cfRule type="beginsWith" dxfId="281" priority="193" operator="beginsWith" text="Success">
      <formula>LEFT(B101,LEN("Success"))="Success"</formula>
    </cfRule>
  </conditionalFormatting>
  <conditionalFormatting sqref="B102">
    <cfRule type="beginsWith" dxfId="280" priority="194" operator="beginsWith" text="Error">
      <formula>LEFT(B102,LEN("Error"))="Error"</formula>
    </cfRule>
    <cfRule type="beginsWith" dxfId="279" priority="195" operator="beginsWith" text="Success">
      <formula>LEFT(B102,LEN("Success"))="Success"</formula>
    </cfRule>
  </conditionalFormatting>
  <conditionalFormatting sqref="B103">
    <cfRule type="beginsWith" dxfId="278" priority="196" operator="beginsWith" text="Error">
      <formula>LEFT(B103,LEN("Error"))="Error"</formula>
    </cfRule>
    <cfRule type="beginsWith" dxfId="277" priority="197" operator="beginsWith" text="Success">
      <formula>LEFT(B103,LEN("Success"))="Success"</formula>
    </cfRule>
  </conditionalFormatting>
  <conditionalFormatting sqref="B104">
    <cfRule type="beginsWith" dxfId="276" priority="198" operator="beginsWith" text="Error">
      <formula>LEFT(B104,LEN("Error"))="Error"</formula>
    </cfRule>
    <cfRule type="beginsWith" dxfId="275" priority="199" operator="beginsWith" text="Success">
      <formula>LEFT(B104,LEN("Success"))="Success"</formula>
    </cfRule>
  </conditionalFormatting>
  <conditionalFormatting sqref="B105">
    <cfRule type="beginsWith" dxfId="274" priority="200" operator="beginsWith" text="Error">
      <formula>LEFT(B105,LEN("Error"))="Error"</formula>
    </cfRule>
    <cfRule type="beginsWith" dxfId="273" priority="201" operator="beginsWith" text="Success">
      <formula>LEFT(B105,LEN("Success"))="Success"</formula>
    </cfRule>
  </conditionalFormatting>
  <conditionalFormatting sqref="B106">
    <cfRule type="beginsWith" dxfId="272" priority="202" operator="beginsWith" text="Error">
      <formula>LEFT(B106,LEN("Error"))="Error"</formula>
    </cfRule>
    <cfRule type="beginsWith" dxfId="271" priority="203" operator="beginsWith" text="Success">
      <formula>LEFT(B106,LEN("Success"))="Success"</formula>
    </cfRule>
  </conditionalFormatting>
  <conditionalFormatting sqref="B107">
    <cfRule type="beginsWith" dxfId="270" priority="204" operator="beginsWith" text="Error">
      <formula>LEFT(B107,LEN("Error"))="Error"</formula>
    </cfRule>
    <cfRule type="beginsWith" dxfId="269" priority="205" operator="beginsWith" text="Success">
      <formula>LEFT(B107,LEN("Success"))="Success"</formula>
    </cfRule>
  </conditionalFormatting>
  <conditionalFormatting sqref="B108">
    <cfRule type="beginsWith" dxfId="268" priority="206" operator="beginsWith" text="Error">
      <formula>LEFT(B108,LEN("Error"))="Error"</formula>
    </cfRule>
    <cfRule type="beginsWith" dxfId="267" priority="207" operator="beginsWith" text="Success">
      <formula>LEFT(B108,LEN("Success"))="Success"</formula>
    </cfRule>
  </conditionalFormatting>
  <conditionalFormatting sqref="B109">
    <cfRule type="beginsWith" dxfId="266" priority="208" operator="beginsWith" text="Error">
      <formula>LEFT(B109,LEN("Error"))="Error"</formula>
    </cfRule>
    <cfRule type="beginsWith" dxfId="265" priority="209" operator="beginsWith" text="Success">
      <formula>LEFT(B109,LEN("Success"))="Success"</formula>
    </cfRule>
  </conditionalFormatting>
  <conditionalFormatting sqref="B110">
    <cfRule type="beginsWith" dxfId="264" priority="210" operator="beginsWith" text="Error">
      <formula>LEFT(B110,LEN("Error"))="Error"</formula>
    </cfRule>
    <cfRule type="beginsWith" dxfId="263" priority="211" operator="beginsWith" text="Success">
      <formula>LEFT(B110,LEN("Success"))="Success"</formula>
    </cfRule>
  </conditionalFormatting>
  <conditionalFormatting sqref="B111">
    <cfRule type="beginsWith" dxfId="262" priority="212" operator="beginsWith" text="Error">
      <formula>LEFT(B111,LEN("Error"))="Error"</formula>
    </cfRule>
    <cfRule type="beginsWith" dxfId="261" priority="213" operator="beginsWith" text="Success">
      <formula>LEFT(B111,LEN("Success"))="Success"</formula>
    </cfRule>
  </conditionalFormatting>
  <conditionalFormatting sqref="B112">
    <cfRule type="beginsWith" dxfId="260" priority="214" operator="beginsWith" text="Error">
      <formula>LEFT(B112,LEN("Error"))="Error"</formula>
    </cfRule>
    <cfRule type="beginsWith" dxfId="259" priority="215" operator="beginsWith" text="Success">
      <formula>LEFT(B112,LEN("Success"))="Success"</formula>
    </cfRule>
  </conditionalFormatting>
  <conditionalFormatting sqref="B113">
    <cfRule type="beginsWith" dxfId="258" priority="216" operator="beginsWith" text="Error">
      <formula>LEFT(B113,LEN("Error"))="Error"</formula>
    </cfRule>
    <cfRule type="beginsWith" dxfId="257" priority="217" operator="beginsWith" text="Success">
      <formula>LEFT(B113,LEN("Success"))="Success"</formula>
    </cfRule>
  </conditionalFormatting>
  <conditionalFormatting sqref="B114">
    <cfRule type="beginsWith" dxfId="256" priority="218" operator="beginsWith" text="Error">
      <formula>LEFT(B114,LEN("Error"))="Error"</formula>
    </cfRule>
    <cfRule type="beginsWith" dxfId="255" priority="219" operator="beginsWith" text="Success">
      <formula>LEFT(B114,LEN("Success"))="Success"</formula>
    </cfRule>
  </conditionalFormatting>
  <conditionalFormatting sqref="B115">
    <cfRule type="beginsWith" dxfId="254" priority="220" operator="beginsWith" text="Error">
      <formula>LEFT(B115,LEN("Error"))="Error"</formula>
    </cfRule>
    <cfRule type="beginsWith" dxfId="253" priority="221" operator="beginsWith" text="Success">
      <formula>LEFT(B115,LEN("Success"))="Success"</formula>
    </cfRule>
  </conditionalFormatting>
  <conditionalFormatting sqref="B116">
    <cfRule type="beginsWith" dxfId="252" priority="222" operator="beginsWith" text="Error">
      <formula>LEFT(B116,LEN("Error"))="Error"</formula>
    </cfRule>
    <cfRule type="beginsWith" dxfId="251" priority="223" operator="beginsWith" text="Success">
      <formula>LEFT(B116,LEN("Success"))="Success"</formula>
    </cfRule>
  </conditionalFormatting>
  <conditionalFormatting sqref="B117">
    <cfRule type="beginsWith" dxfId="250" priority="224" operator="beginsWith" text="Error">
      <formula>LEFT(B117,LEN("Error"))="Error"</formula>
    </cfRule>
    <cfRule type="beginsWith" dxfId="249" priority="225" operator="beginsWith" text="Success">
      <formula>LEFT(B117,LEN("Success"))="Success"</formula>
    </cfRule>
  </conditionalFormatting>
  <conditionalFormatting sqref="B118">
    <cfRule type="beginsWith" dxfId="248" priority="226" operator="beginsWith" text="Error">
      <formula>LEFT(B118,LEN("Error"))="Error"</formula>
    </cfRule>
    <cfRule type="beginsWith" dxfId="247" priority="227" operator="beginsWith" text="Success">
      <formula>LEFT(B118,LEN("Success"))="Success"</formula>
    </cfRule>
  </conditionalFormatting>
  <conditionalFormatting sqref="B119">
    <cfRule type="beginsWith" dxfId="246" priority="228" operator="beginsWith" text="Error">
      <formula>LEFT(B119,LEN("Error"))="Error"</formula>
    </cfRule>
    <cfRule type="beginsWith" dxfId="245" priority="229" operator="beginsWith" text="Success">
      <formula>LEFT(B119,LEN("Success"))="Success"</formula>
    </cfRule>
  </conditionalFormatting>
  <conditionalFormatting sqref="B120">
    <cfRule type="beginsWith" dxfId="244" priority="230" operator="beginsWith" text="Error">
      <formula>LEFT(B120,LEN("Error"))="Error"</formula>
    </cfRule>
    <cfRule type="beginsWith" dxfId="243" priority="231" operator="beginsWith" text="Success">
      <formula>LEFT(B120,LEN("Success"))="Success"</formula>
    </cfRule>
  </conditionalFormatting>
  <conditionalFormatting sqref="B121">
    <cfRule type="beginsWith" dxfId="242" priority="232" operator="beginsWith" text="Error">
      <formula>LEFT(B121,LEN("Error"))="Error"</formula>
    </cfRule>
    <cfRule type="beginsWith" dxfId="241" priority="233" operator="beginsWith" text="Success">
      <formula>LEFT(B121,LEN("Success"))="Success"</formula>
    </cfRule>
  </conditionalFormatting>
  <conditionalFormatting sqref="B122">
    <cfRule type="beginsWith" dxfId="240" priority="234" operator="beginsWith" text="Error">
      <formula>LEFT(B122,LEN("Error"))="Error"</formula>
    </cfRule>
    <cfRule type="beginsWith" dxfId="239" priority="235" operator="beginsWith" text="Success">
      <formula>LEFT(B122,LEN("Success"))="Success"</formula>
    </cfRule>
  </conditionalFormatting>
  <conditionalFormatting sqref="B123">
    <cfRule type="beginsWith" dxfId="238" priority="236" operator="beginsWith" text="Error">
      <formula>LEFT(B123,LEN("Error"))="Error"</formula>
    </cfRule>
    <cfRule type="beginsWith" dxfId="237" priority="237" operator="beginsWith" text="Success">
      <formula>LEFT(B123,LEN("Success"))="Success"</formula>
    </cfRule>
  </conditionalFormatting>
  <conditionalFormatting sqref="B124">
    <cfRule type="beginsWith" dxfId="236" priority="238" operator="beginsWith" text="Error">
      <formula>LEFT(B124,LEN("Error"))="Error"</formula>
    </cfRule>
    <cfRule type="beginsWith" dxfId="235" priority="239" operator="beginsWith" text="Success">
      <formula>LEFT(B124,LEN("Success"))="Success"</formula>
    </cfRule>
  </conditionalFormatting>
  <conditionalFormatting sqref="B125">
    <cfRule type="beginsWith" dxfId="234" priority="240" operator="beginsWith" text="Error">
      <formula>LEFT(B125,LEN("Error"))="Error"</formula>
    </cfRule>
    <cfRule type="beginsWith" dxfId="233" priority="241" operator="beginsWith" text="Success">
      <formula>LEFT(B125,LEN("Success"))="Success"</formula>
    </cfRule>
  </conditionalFormatting>
  <conditionalFormatting sqref="B126">
    <cfRule type="beginsWith" dxfId="232" priority="242" operator="beginsWith" text="Error">
      <formula>LEFT(B126,LEN("Error"))="Error"</formula>
    </cfRule>
    <cfRule type="beginsWith" dxfId="231" priority="243" operator="beginsWith" text="Success">
      <formula>LEFT(B126,LEN("Success"))="Success"</formula>
    </cfRule>
  </conditionalFormatting>
  <conditionalFormatting sqref="B127">
    <cfRule type="beginsWith" dxfId="230" priority="244" operator="beginsWith" text="Error">
      <formula>LEFT(B127,LEN("Error"))="Error"</formula>
    </cfRule>
    <cfRule type="beginsWith" dxfId="229" priority="245" operator="beginsWith" text="Success">
      <formula>LEFT(B127,LEN("Success"))="Success"</formula>
    </cfRule>
  </conditionalFormatting>
  <conditionalFormatting sqref="B128">
    <cfRule type="beginsWith" dxfId="228" priority="246" operator="beginsWith" text="Error">
      <formula>LEFT(B128,LEN("Error"))="Error"</formula>
    </cfRule>
    <cfRule type="beginsWith" dxfId="227" priority="247" operator="beginsWith" text="Success">
      <formula>LEFT(B128,LEN("Success"))="Success"</formula>
    </cfRule>
  </conditionalFormatting>
  <conditionalFormatting sqref="B129">
    <cfRule type="beginsWith" dxfId="226" priority="248" operator="beginsWith" text="Error">
      <formula>LEFT(B129,LEN("Error"))="Error"</formula>
    </cfRule>
    <cfRule type="beginsWith" dxfId="225" priority="249" operator="beginsWith" text="Success">
      <formula>LEFT(B129,LEN("Success"))="Success"</formula>
    </cfRule>
  </conditionalFormatting>
  <conditionalFormatting sqref="B130">
    <cfRule type="beginsWith" dxfId="224" priority="250" operator="beginsWith" text="Error">
      <formula>LEFT(B130,LEN("Error"))="Error"</formula>
    </cfRule>
    <cfRule type="beginsWith" dxfId="223" priority="251" operator="beginsWith" text="Success">
      <formula>LEFT(B130,LEN("Success"))="Success"</formula>
    </cfRule>
  </conditionalFormatting>
  <conditionalFormatting sqref="B131">
    <cfRule type="beginsWith" dxfId="222" priority="252" operator="beginsWith" text="Error">
      <formula>LEFT(B131,LEN("Error"))="Error"</formula>
    </cfRule>
    <cfRule type="beginsWith" dxfId="221" priority="253" operator="beginsWith" text="Success">
      <formula>LEFT(B131,LEN("Success"))="Success"</formula>
    </cfRule>
  </conditionalFormatting>
  <conditionalFormatting sqref="B132">
    <cfRule type="beginsWith" dxfId="220" priority="254" operator="beginsWith" text="Error">
      <formula>LEFT(B132,LEN("Error"))="Error"</formula>
    </cfRule>
    <cfRule type="beginsWith" dxfId="219" priority="255" operator="beginsWith" text="Success">
      <formula>LEFT(B132,LEN("Success"))="Success"</formula>
    </cfRule>
  </conditionalFormatting>
  <conditionalFormatting sqref="B133">
    <cfRule type="beginsWith" dxfId="218" priority="256" operator="beginsWith" text="Error">
      <formula>LEFT(B133,LEN("Error"))="Error"</formula>
    </cfRule>
    <cfRule type="beginsWith" dxfId="217" priority="257" operator="beginsWith" text="Success">
      <formula>LEFT(B133,LEN("Success"))="Success"</formula>
    </cfRule>
  </conditionalFormatting>
  <conditionalFormatting sqref="B134">
    <cfRule type="beginsWith" dxfId="216" priority="258" operator="beginsWith" text="Error">
      <formula>LEFT(B134,LEN("Error"))="Error"</formula>
    </cfRule>
    <cfRule type="beginsWith" dxfId="215" priority="259" operator="beginsWith" text="Success">
      <formula>LEFT(B134,LEN("Success"))="Success"</formula>
    </cfRule>
  </conditionalFormatting>
  <conditionalFormatting sqref="B135">
    <cfRule type="beginsWith" dxfId="214" priority="260" operator="beginsWith" text="Error">
      <formula>LEFT(B135,LEN("Error"))="Error"</formula>
    </cfRule>
    <cfRule type="beginsWith" dxfId="213" priority="261" operator="beginsWith" text="Success">
      <formula>LEFT(B135,LEN("Success"))="Success"</formula>
    </cfRule>
  </conditionalFormatting>
  <conditionalFormatting sqref="B136">
    <cfRule type="beginsWith" dxfId="212" priority="262" operator="beginsWith" text="Error">
      <formula>LEFT(B136,LEN("Error"))="Error"</formula>
    </cfRule>
    <cfRule type="beginsWith" dxfId="211" priority="263" operator="beginsWith" text="Success">
      <formula>LEFT(B136,LEN("Success"))="Success"</formula>
    </cfRule>
  </conditionalFormatting>
  <conditionalFormatting sqref="B137">
    <cfRule type="beginsWith" dxfId="210" priority="264" operator="beginsWith" text="Error">
      <formula>LEFT(B137,LEN("Error"))="Error"</formula>
    </cfRule>
    <cfRule type="beginsWith" dxfId="209" priority="265" operator="beginsWith" text="Success">
      <formula>LEFT(B137,LEN("Success"))="Success"</formula>
    </cfRule>
  </conditionalFormatting>
  <conditionalFormatting sqref="B138">
    <cfRule type="beginsWith" dxfId="208" priority="266" operator="beginsWith" text="Error">
      <formula>LEFT(B138,LEN("Error"))="Error"</formula>
    </cfRule>
    <cfRule type="beginsWith" dxfId="207" priority="267" operator="beginsWith" text="Success">
      <formula>LEFT(B138,LEN("Success"))="Success"</formula>
    </cfRule>
  </conditionalFormatting>
  <conditionalFormatting sqref="B139">
    <cfRule type="beginsWith" dxfId="206" priority="268" operator="beginsWith" text="Error">
      <formula>LEFT(B139,LEN("Error"))="Error"</formula>
    </cfRule>
    <cfRule type="beginsWith" dxfId="205" priority="269" operator="beginsWith" text="Success">
      <formula>LEFT(B139,LEN("Success"))="Success"</formula>
    </cfRule>
  </conditionalFormatting>
  <conditionalFormatting sqref="B140">
    <cfRule type="beginsWith" dxfId="204" priority="270" operator="beginsWith" text="Error">
      <formula>LEFT(B140,LEN("Error"))="Error"</formula>
    </cfRule>
    <cfRule type="beginsWith" dxfId="203" priority="271" operator="beginsWith" text="Success">
      <formula>LEFT(B140,LEN("Success"))="Success"</formula>
    </cfRule>
  </conditionalFormatting>
  <conditionalFormatting sqref="B141">
    <cfRule type="beginsWith" dxfId="202" priority="272" operator="beginsWith" text="Error">
      <formula>LEFT(B141,LEN("Error"))="Error"</formula>
    </cfRule>
    <cfRule type="beginsWith" dxfId="201" priority="273" operator="beginsWith" text="Success">
      <formula>LEFT(B141,LEN("Success"))="Success"</formula>
    </cfRule>
  </conditionalFormatting>
  <conditionalFormatting sqref="B142">
    <cfRule type="beginsWith" dxfId="200" priority="274" operator="beginsWith" text="Error">
      <formula>LEFT(B142,LEN("Error"))="Error"</formula>
    </cfRule>
    <cfRule type="beginsWith" dxfId="199" priority="275" operator="beginsWith" text="Success">
      <formula>LEFT(B142,LEN("Success"))="Success"</formula>
    </cfRule>
  </conditionalFormatting>
  <conditionalFormatting sqref="B143">
    <cfRule type="beginsWith" dxfId="198" priority="276" operator="beginsWith" text="Error">
      <formula>LEFT(B143,LEN("Error"))="Error"</formula>
    </cfRule>
    <cfRule type="beginsWith" dxfId="197" priority="277" operator="beginsWith" text="Success">
      <formula>LEFT(B143,LEN("Success"))="Success"</formula>
    </cfRule>
  </conditionalFormatting>
  <conditionalFormatting sqref="B144">
    <cfRule type="beginsWith" dxfId="196" priority="278" operator="beginsWith" text="Error">
      <formula>LEFT(B144,LEN("Error"))="Error"</formula>
    </cfRule>
    <cfRule type="beginsWith" dxfId="195" priority="279" operator="beginsWith" text="Success">
      <formula>LEFT(B144,LEN("Success"))="Success"</formula>
    </cfRule>
  </conditionalFormatting>
  <conditionalFormatting sqref="B145">
    <cfRule type="beginsWith" dxfId="194" priority="280" operator="beginsWith" text="Error">
      <formula>LEFT(B145,LEN("Error"))="Error"</formula>
    </cfRule>
    <cfRule type="beginsWith" dxfId="193" priority="281" operator="beginsWith" text="Success">
      <formula>LEFT(B145,LEN("Success"))="Success"</formula>
    </cfRule>
  </conditionalFormatting>
  <conditionalFormatting sqref="B146">
    <cfRule type="beginsWith" dxfId="192" priority="282" operator="beginsWith" text="Error">
      <formula>LEFT(B146,LEN("Error"))="Error"</formula>
    </cfRule>
    <cfRule type="beginsWith" dxfId="191" priority="283" operator="beginsWith" text="Success">
      <formula>LEFT(B146,LEN("Success"))="Success"</formula>
    </cfRule>
  </conditionalFormatting>
  <conditionalFormatting sqref="B147">
    <cfRule type="beginsWith" dxfId="190" priority="284" operator="beginsWith" text="Error">
      <formula>LEFT(B147,LEN("Error"))="Error"</formula>
    </cfRule>
    <cfRule type="beginsWith" dxfId="189" priority="285" operator="beginsWith" text="Success">
      <formula>LEFT(B147,LEN("Success"))="Success"</formula>
    </cfRule>
  </conditionalFormatting>
  <conditionalFormatting sqref="B148">
    <cfRule type="beginsWith" dxfId="188" priority="286" operator="beginsWith" text="Error">
      <formula>LEFT(B148,LEN("Error"))="Error"</formula>
    </cfRule>
    <cfRule type="beginsWith" dxfId="187" priority="287" operator="beginsWith" text="Success">
      <formula>LEFT(B148,LEN("Success"))="Success"</formula>
    </cfRule>
  </conditionalFormatting>
  <conditionalFormatting sqref="B149">
    <cfRule type="beginsWith" dxfId="186" priority="288" operator="beginsWith" text="Error">
      <formula>LEFT(B149,LEN("Error"))="Error"</formula>
    </cfRule>
    <cfRule type="beginsWith" dxfId="185" priority="289" operator="beginsWith" text="Success">
      <formula>LEFT(B149,LEN("Success"))="Success"</formula>
    </cfRule>
  </conditionalFormatting>
  <conditionalFormatting sqref="B150">
    <cfRule type="beginsWith" dxfId="184" priority="290" operator="beginsWith" text="Error">
      <formula>LEFT(B150,LEN("Error"))="Error"</formula>
    </cfRule>
    <cfRule type="beginsWith" dxfId="183" priority="291" operator="beginsWith" text="Success">
      <formula>LEFT(B150,LEN("Success"))="Success"</formula>
    </cfRule>
  </conditionalFormatting>
  <conditionalFormatting sqref="B151">
    <cfRule type="beginsWith" dxfId="182" priority="292" operator="beginsWith" text="Error">
      <formula>LEFT(B151,LEN("Error"))="Error"</formula>
    </cfRule>
    <cfRule type="beginsWith" dxfId="181" priority="293" operator="beginsWith" text="Success">
      <formula>LEFT(B151,LEN("Success"))="Success"</formula>
    </cfRule>
  </conditionalFormatting>
  <conditionalFormatting sqref="B152">
    <cfRule type="beginsWith" dxfId="180" priority="294" operator="beginsWith" text="Error">
      <formula>LEFT(B152,LEN("Error"))="Error"</formula>
    </cfRule>
    <cfRule type="beginsWith" dxfId="179" priority="295" operator="beginsWith" text="Success">
      <formula>LEFT(B152,LEN("Success"))="Success"</formula>
    </cfRule>
  </conditionalFormatting>
  <conditionalFormatting sqref="B153">
    <cfRule type="beginsWith" dxfId="178" priority="296" operator="beginsWith" text="Error">
      <formula>LEFT(B153,LEN("Error"))="Error"</formula>
    </cfRule>
    <cfRule type="beginsWith" dxfId="177" priority="297" operator="beginsWith" text="Success">
      <formula>LEFT(B153,LEN("Success"))="Success"</formula>
    </cfRule>
  </conditionalFormatting>
  <conditionalFormatting sqref="B154">
    <cfRule type="beginsWith" dxfId="176" priority="298" operator="beginsWith" text="Error">
      <formula>LEFT(B154,LEN("Error"))="Error"</formula>
    </cfRule>
    <cfRule type="beginsWith" dxfId="175" priority="299" operator="beginsWith" text="Success">
      <formula>LEFT(B154,LEN("Success"))="Success"</formula>
    </cfRule>
  </conditionalFormatting>
  <conditionalFormatting sqref="B155">
    <cfRule type="beginsWith" dxfId="174" priority="300" operator="beginsWith" text="Error">
      <formula>LEFT(B155,LEN("Error"))="Error"</formula>
    </cfRule>
    <cfRule type="beginsWith" dxfId="173" priority="301" operator="beginsWith" text="Success">
      <formula>LEFT(B155,LEN("Success"))="Success"</formula>
    </cfRule>
  </conditionalFormatting>
  <conditionalFormatting sqref="B156">
    <cfRule type="beginsWith" dxfId="172" priority="302" operator="beginsWith" text="Error">
      <formula>LEFT(B156,LEN("Error"))="Error"</formula>
    </cfRule>
    <cfRule type="beginsWith" dxfId="171" priority="303" operator="beginsWith" text="Success">
      <formula>LEFT(B156,LEN("Success"))="Success"</formula>
    </cfRule>
  </conditionalFormatting>
  <conditionalFormatting sqref="B157">
    <cfRule type="beginsWith" dxfId="170" priority="304" operator="beginsWith" text="Error">
      <formula>LEFT(B157,LEN("Error"))="Error"</formula>
    </cfRule>
    <cfRule type="beginsWith" dxfId="169" priority="305" operator="beginsWith" text="Success">
      <formula>LEFT(B157,LEN("Success"))="Success"</formula>
    </cfRule>
  </conditionalFormatting>
  <conditionalFormatting sqref="B158">
    <cfRule type="beginsWith" dxfId="168" priority="306" operator="beginsWith" text="Error">
      <formula>LEFT(B158,LEN("Error"))="Error"</formula>
    </cfRule>
    <cfRule type="beginsWith" dxfId="167" priority="307" operator="beginsWith" text="Success">
      <formula>LEFT(B158,LEN("Success"))="Success"</formula>
    </cfRule>
  </conditionalFormatting>
  <conditionalFormatting sqref="B159">
    <cfRule type="beginsWith" dxfId="166" priority="308" operator="beginsWith" text="Error">
      <formula>LEFT(B159,LEN("Error"))="Error"</formula>
    </cfRule>
    <cfRule type="beginsWith" dxfId="165" priority="309" operator="beginsWith" text="Success">
      <formula>LEFT(B159,LEN("Success"))="Success"</formula>
    </cfRule>
  </conditionalFormatting>
  <conditionalFormatting sqref="B160">
    <cfRule type="beginsWith" dxfId="164" priority="310" operator="beginsWith" text="Error">
      <formula>LEFT(B160,LEN("Error"))="Error"</formula>
    </cfRule>
    <cfRule type="beginsWith" dxfId="163" priority="311" operator="beginsWith" text="Success">
      <formula>LEFT(B160,LEN("Success"))="Success"</formula>
    </cfRule>
  </conditionalFormatting>
  <conditionalFormatting sqref="B161">
    <cfRule type="beginsWith" dxfId="162" priority="312" operator="beginsWith" text="Error">
      <formula>LEFT(B161,LEN("Error"))="Error"</formula>
    </cfRule>
    <cfRule type="beginsWith" dxfId="161" priority="313" operator="beginsWith" text="Success">
      <formula>LEFT(B161,LEN("Success"))="Success"</formula>
    </cfRule>
  </conditionalFormatting>
  <conditionalFormatting sqref="B162">
    <cfRule type="beginsWith" dxfId="160" priority="314" operator="beginsWith" text="Error">
      <formula>LEFT(B162,LEN("Error"))="Error"</formula>
    </cfRule>
    <cfRule type="beginsWith" dxfId="159" priority="315" operator="beginsWith" text="Success">
      <formula>LEFT(B162,LEN("Success"))="Success"</formula>
    </cfRule>
  </conditionalFormatting>
  <conditionalFormatting sqref="B163">
    <cfRule type="beginsWith" dxfId="158" priority="316" operator="beginsWith" text="Error">
      <formula>LEFT(B163,LEN("Error"))="Error"</formula>
    </cfRule>
    <cfRule type="beginsWith" dxfId="157" priority="317" operator="beginsWith" text="Success">
      <formula>LEFT(B163,LEN("Success"))="Success"</formula>
    </cfRule>
  </conditionalFormatting>
  <conditionalFormatting sqref="B164">
    <cfRule type="beginsWith" dxfId="156" priority="318" operator="beginsWith" text="Error">
      <formula>LEFT(B164,LEN("Error"))="Error"</formula>
    </cfRule>
    <cfRule type="beginsWith" dxfId="155" priority="319" operator="beginsWith" text="Success">
      <formula>LEFT(B164,LEN("Success"))="Success"</formula>
    </cfRule>
  </conditionalFormatting>
  <conditionalFormatting sqref="B165">
    <cfRule type="beginsWith" dxfId="154" priority="320" operator="beginsWith" text="Error">
      <formula>LEFT(B165,LEN("Error"))="Error"</formula>
    </cfRule>
    <cfRule type="beginsWith" dxfId="153" priority="321" operator="beginsWith" text="Success">
      <formula>LEFT(B165,LEN("Success"))="Success"</formula>
    </cfRule>
  </conditionalFormatting>
  <conditionalFormatting sqref="B166">
    <cfRule type="beginsWith" dxfId="152" priority="322" operator="beginsWith" text="Error">
      <formula>LEFT(B166,LEN("Error"))="Error"</formula>
    </cfRule>
    <cfRule type="beginsWith" dxfId="151" priority="323" operator="beginsWith" text="Success">
      <formula>LEFT(B166,LEN("Success"))="Success"</formula>
    </cfRule>
  </conditionalFormatting>
  <conditionalFormatting sqref="B167">
    <cfRule type="beginsWith" dxfId="150" priority="324" operator="beginsWith" text="Error">
      <formula>LEFT(B167,LEN("Error"))="Error"</formula>
    </cfRule>
    <cfRule type="beginsWith" dxfId="149" priority="325" operator="beginsWith" text="Success">
      <formula>LEFT(B167,LEN("Success"))="Success"</formula>
    </cfRule>
  </conditionalFormatting>
  <conditionalFormatting sqref="B168">
    <cfRule type="beginsWith" dxfId="148" priority="326" operator="beginsWith" text="Error">
      <formula>LEFT(B168,LEN("Error"))="Error"</formula>
    </cfRule>
    <cfRule type="beginsWith" dxfId="147" priority="327" operator="beginsWith" text="Success">
      <formula>LEFT(B168,LEN("Success"))="Success"</formula>
    </cfRule>
  </conditionalFormatting>
  <conditionalFormatting sqref="B169">
    <cfRule type="beginsWith" dxfId="146" priority="328" operator="beginsWith" text="Error">
      <formula>LEFT(B169,LEN("Error"))="Error"</formula>
    </cfRule>
    <cfRule type="beginsWith" dxfId="145" priority="329" operator="beginsWith" text="Success">
      <formula>LEFT(B169,LEN("Success"))="Success"</formula>
    </cfRule>
  </conditionalFormatting>
  <conditionalFormatting sqref="B170">
    <cfRule type="beginsWith" dxfId="144" priority="330" operator="beginsWith" text="Error">
      <formula>LEFT(B170,LEN("Error"))="Error"</formula>
    </cfRule>
    <cfRule type="beginsWith" dxfId="143" priority="331" operator="beginsWith" text="Success">
      <formula>LEFT(B170,LEN("Success"))="Success"</formula>
    </cfRule>
  </conditionalFormatting>
  <conditionalFormatting sqref="B171">
    <cfRule type="beginsWith" dxfId="142" priority="332" operator="beginsWith" text="Error">
      <formula>LEFT(B171,LEN("Error"))="Error"</formula>
    </cfRule>
    <cfRule type="beginsWith" dxfId="141" priority="333" operator="beginsWith" text="Success">
      <formula>LEFT(B171,LEN("Success"))="Success"</formula>
    </cfRule>
  </conditionalFormatting>
  <conditionalFormatting sqref="B172">
    <cfRule type="beginsWith" dxfId="140" priority="334" operator="beginsWith" text="Error">
      <formula>LEFT(B172,LEN("Error"))="Error"</formula>
    </cfRule>
    <cfRule type="beginsWith" dxfId="139" priority="335" operator="beginsWith" text="Success">
      <formula>LEFT(B172,LEN("Success"))="Success"</formula>
    </cfRule>
  </conditionalFormatting>
  <conditionalFormatting sqref="B173">
    <cfRule type="beginsWith" dxfId="138" priority="336" operator="beginsWith" text="Error">
      <formula>LEFT(B173,LEN("Error"))="Error"</formula>
    </cfRule>
    <cfRule type="beginsWith" dxfId="137" priority="337" operator="beginsWith" text="Success">
      <formula>LEFT(B173,LEN("Success"))="Success"</formula>
    </cfRule>
  </conditionalFormatting>
  <conditionalFormatting sqref="B174">
    <cfRule type="beginsWith" dxfId="136" priority="338" operator="beginsWith" text="Error">
      <formula>LEFT(B174,LEN("Error"))="Error"</formula>
    </cfRule>
    <cfRule type="beginsWith" dxfId="135" priority="339" operator="beginsWith" text="Success">
      <formula>LEFT(B174,LEN("Success"))="Success"</formula>
    </cfRule>
  </conditionalFormatting>
  <conditionalFormatting sqref="B175">
    <cfRule type="beginsWith" dxfId="134" priority="340" operator="beginsWith" text="Error">
      <formula>LEFT(B175,LEN("Error"))="Error"</formula>
    </cfRule>
    <cfRule type="beginsWith" dxfId="133" priority="341" operator="beginsWith" text="Success">
      <formula>LEFT(B175,LEN("Success"))="Success"</formula>
    </cfRule>
  </conditionalFormatting>
  <conditionalFormatting sqref="B176">
    <cfRule type="beginsWith" dxfId="132" priority="342" operator="beginsWith" text="Error">
      <formula>LEFT(B176,LEN("Error"))="Error"</formula>
    </cfRule>
    <cfRule type="beginsWith" dxfId="131" priority="343" operator="beginsWith" text="Success">
      <formula>LEFT(B176,LEN("Success"))="Success"</formula>
    </cfRule>
  </conditionalFormatting>
  <conditionalFormatting sqref="B177">
    <cfRule type="beginsWith" dxfId="130" priority="344" operator="beginsWith" text="Error">
      <formula>LEFT(B177,LEN("Error"))="Error"</formula>
    </cfRule>
    <cfRule type="beginsWith" dxfId="129" priority="345" operator="beginsWith" text="Success">
      <formula>LEFT(B177,LEN("Success"))="Success"</formula>
    </cfRule>
  </conditionalFormatting>
  <conditionalFormatting sqref="B178">
    <cfRule type="beginsWith" dxfId="128" priority="346" operator="beginsWith" text="Error">
      <formula>LEFT(B178,LEN("Error"))="Error"</formula>
    </cfRule>
    <cfRule type="beginsWith" dxfId="127" priority="347" operator="beginsWith" text="Success">
      <formula>LEFT(B178,LEN("Success"))="Success"</formula>
    </cfRule>
  </conditionalFormatting>
  <conditionalFormatting sqref="B179">
    <cfRule type="beginsWith" dxfId="126" priority="348" operator="beginsWith" text="Error">
      <formula>LEFT(B179,LEN("Error"))="Error"</formula>
    </cfRule>
    <cfRule type="beginsWith" dxfId="125" priority="349" operator="beginsWith" text="Success">
      <formula>LEFT(B179,LEN("Success"))="Success"</formula>
    </cfRule>
  </conditionalFormatting>
  <conditionalFormatting sqref="B180">
    <cfRule type="beginsWith" dxfId="124" priority="350" operator="beginsWith" text="Error">
      <formula>LEFT(B180,LEN("Error"))="Error"</formula>
    </cfRule>
    <cfRule type="beginsWith" dxfId="123" priority="351" operator="beginsWith" text="Success">
      <formula>LEFT(B180,LEN("Success"))="Success"</formula>
    </cfRule>
  </conditionalFormatting>
  <conditionalFormatting sqref="B181">
    <cfRule type="beginsWith" dxfId="122" priority="352" operator="beginsWith" text="Error">
      <formula>LEFT(B181,LEN("Error"))="Error"</formula>
    </cfRule>
    <cfRule type="beginsWith" dxfId="121" priority="353" operator="beginsWith" text="Success">
      <formula>LEFT(B181,LEN("Success"))="Success"</formula>
    </cfRule>
  </conditionalFormatting>
  <conditionalFormatting sqref="B182">
    <cfRule type="beginsWith" dxfId="120" priority="354" operator="beginsWith" text="Error">
      <formula>LEFT(B182,LEN("Error"))="Error"</formula>
    </cfRule>
    <cfRule type="beginsWith" dxfId="119" priority="355" operator="beginsWith" text="Success">
      <formula>LEFT(B182,LEN("Success"))="Success"</formula>
    </cfRule>
  </conditionalFormatting>
  <conditionalFormatting sqref="B183">
    <cfRule type="beginsWith" dxfId="118" priority="356" operator="beginsWith" text="Error">
      <formula>LEFT(B183,LEN("Error"))="Error"</formula>
    </cfRule>
    <cfRule type="beginsWith" dxfId="117" priority="357" operator="beginsWith" text="Success">
      <formula>LEFT(B183,LEN("Success"))="Success"</formula>
    </cfRule>
  </conditionalFormatting>
  <conditionalFormatting sqref="B184">
    <cfRule type="beginsWith" dxfId="116" priority="358" operator="beginsWith" text="Error">
      <formula>LEFT(B184,LEN("Error"))="Error"</formula>
    </cfRule>
    <cfRule type="beginsWith" dxfId="115" priority="359" operator="beginsWith" text="Success">
      <formula>LEFT(B184,LEN("Success"))="Success"</formula>
    </cfRule>
  </conditionalFormatting>
  <conditionalFormatting sqref="B185">
    <cfRule type="beginsWith" dxfId="114" priority="360" operator="beginsWith" text="Error">
      <formula>LEFT(B185,LEN("Error"))="Error"</formula>
    </cfRule>
    <cfRule type="beginsWith" dxfId="113" priority="361" operator="beginsWith" text="Success">
      <formula>LEFT(B185,LEN("Success"))="Success"</formula>
    </cfRule>
  </conditionalFormatting>
  <conditionalFormatting sqref="B186">
    <cfRule type="beginsWith" dxfId="112" priority="362" operator="beginsWith" text="Error">
      <formula>LEFT(B186,LEN("Error"))="Error"</formula>
    </cfRule>
    <cfRule type="beginsWith" dxfId="111" priority="363" operator="beginsWith" text="Success">
      <formula>LEFT(B186,LEN("Success"))="Success"</formula>
    </cfRule>
  </conditionalFormatting>
  <conditionalFormatting sqref="B187">
    <cfRule type="beginsWith" dxfId="110" priority="364" operator="beginsWith" text="Error">
      <formula>LEFT(B187,LEN("Error"))="Error"</formula>
    </cfRule>
    <cfRule type="beginsWith" dxfId="109" priority="365" operator="beginsWith" text="Success">
      <formula>LEFT(B187,LEN("Success"))="Success"</formula>
    </cfRule>
  </conditionalFormatting>
  <conditionalFormatting sqref="B188">
    <cfRule type="beginsWith" dxfId="108" priority="366" operator="beginsWith" text="Error">
      <formula>LEFT(B188,LEN("Error"))="Error"</formula>
    </cfRule>
    <cfRule type="beginsWith" dxfId="107" priority="367" operator="beginsWith" text="Success">
      <formula>LEFT(B188,LEN("Success"))="Success"</formula>
    </cfRule>
  </conditionalFormatting>
  <conditionalFormatting sqref="B189">
    <cfRule type="beginsWith" dxfId="106" priority="368" operator="beginsWith" text="Error">
      <formula>LEFT(B189,LEN("Error"))="Error"</formula>
    </cfRule>
    <cfRule type="beginsWith" dxfId="105" priority="369" operator="beginsWith" text="Success">
      <formula>LEFT(B189,LEN("Success"))="Success"</formula>
    </cfRule>
  </conditionalFormatting>
  <conditionalFormatting sqref="B190">
    <cfRule type="beginsWith" dxfId="104" priority="370" operator="beginsWith" text="Error">
      <formula>LEFT(B190,LEN("Error"))="Error"</formula>
    </cfRule>
    <cfRule type="beginsWith" dxfId="103" priority="371" operator="beginsWith" text="Success">
      <formula>LEFT(B190,LEN("Success"))="Success"</formula>
    </cfRule>
  </conditionalFormatting>
  <conditionalFormatting sqref="B191">
    <cfRule type="beginsWith" dxfId="102" priority="372" operator="beginsWith" text="Error">
      <formula>LEFT(B191,LEN("Error"))="Error"</formula>
    </cfRule>
    <cfRule type="beginsWith" dxfId="101" priority="373" operator="beginsWith" text="Success">
      <formula>LEFT(B191,LEN("Success"))="Success"</formula>
    </cfRule>
  </conditionalFormatting>
  <conditionalFormatting sqref="B192">
    <cfRule type="beginsWith" dxfId="100" priority="374" operator="beginsWith" text="Error">
      <formula>LEFT(B192,LEN("Error"))="Error"</formula>
    </cfRule>
    <cfRule type="beginsWith" dxfId="99" priority="375" operator="beginsWith" text="Success">
      <formula>LEFT(B192,LEN("Success"))="Success"</formula>
    </cfRule>
  </conditionalFormatting>
  <conditionalFormatting sqref="B193">
    <cfRule type="beginsWith" dxfId="98" priority="376" operator="beginsWith" text="Error">
      <formula>LEFT(B193,LEN("Error"))="Error"</formula>
    </cfRule>
    <cfRule type="beginsWith" dxfId="97" priority="377" operator="beginsWith" text="Success">
      <formula>LEFT(B193,LEN("Success"))="Success"</formula>
    </cfRule>
  </conditionalFormatting>
  <conditionalFormatting sqref="B194">
    <cfRule type="beginsWith" dxfId="96" priority="378" operator="beginsWith" text="Error">
      <formula>LEFT(B194,LEN("Error"))="Error"</formula>
    </cfRule>
    <cfRule type="beginsWith" dxfId="95" priority="379" operator="beginsWith" text="Success">
      <formula>LEFT(B194,LEN("Success"))="Success"</formula>
    </cfRule>
  </conditionalFormatting>
  <conditionalFormatting sqref="B195">
    <cfRule type="beginsWith" dxfId="94" priority="380" operator="beginsWith" text="Error">
      <formula>LEFT(B195,LEN("Error"))="Error"</formula>
    </cfRule>
    <cfRule type="beginsWith" dxfId="93" priority="381" operator="beginsWith" text="Success">
      <formula>LEFT(B195,LEN("Success"))="Success"</formula>
    </cfRule>
  </conditionalFormatting>
  <conditionalFormatting sqref="B196">
    <cfRule type="beginsWith" dxfId="92" priority="382" operator="beginsWith" text="Error">
      <formula>LEFT(B196,LEN("Error"))="Error"</formula>
    </cfRule>
    <cfRule type="beginsWith" dxfId="91" priority="383" operator="beginsWith" text="Success">
      <formula>LEFT(B196,LEN("Success"))="Success"</formula>
    </cfRule>
  </conditionalFormatting>
  <conditionalFormatting sqref="B197">
    <cfRule type="beginsWith" dxfId="90" priority="384" operator="beginsWith" text="Error">
      <formula>LEFT(B197,LEN("Error"))="Error"</formula>
    </cfRule>
    <cfRule type="beginsWith" dxfId="89" priority="385" operator="beginsWith" text="Success">
      <formula>LEFT(B197,LEN("Success"))="Success"</formula>
    </cfRule>
  </conditionalFormatting>
  <conditionalFormatting sqref="B198">
    <cfRule type="beginsWith" dxfId="88" priority="386" operator="beginsWith" text="Error">
      <formula>LEFT(B198,LEN("Error"))="Error"</formula>
    </cfRule>
    <cfRule type="beginsWith" dxfId="87" priority="387" operator="beginsWith" text="Success">
      <formula>LEFT(B198,LEN("Success"))="Success"</formula>
    </cfRule>
  </conditionalFormatting>
  <conditionalFormatting sqref="B199">
    <cfRule type="beginsWith" dxfId="86" priority="388" operator="beginsWith" text="Error">
      <formula>LEFT(B199,LEN("Error"))="Error"</formula>
    </cfRule>
    <cfRule type="beginsWith" dxfId="85" priority="389" operator="beginsWith" text="Success">
      <formula>LEFT(B199,LEN("Success"))="Success"</formula>
    </cfRule>
  </conditionalFormatting>
  <conditionalFormatting sqref="B200">
    <cfRule type="beginsWith" dxfId="84" priority="390" operator="beginsWith" text="Error">
      <formula>LEFT(B200,LEN("Error"))="Error"</formula>
    </cfRule>
    <cfRule type="beginsWith" dxfId="83" priority="391" operator="beginsWith" text="Success">
      <formula>LEFT(B200,LEN("Success"))="Success"</formula>
    </cfRule>
  </conditionalFormatting>
  <conditionalFormatting sqref="B201">
    <cfRule type="beginsWith" dxfId="82" priority="392" operator="beginsWith" text="Error">
      <formula>LEFT(B201,LEN("Error"))="Error"</formula>
    </cfRule>
    <cfRule type="beginsWith" dxfId="81" priority="393" operator="beginsWith" text="Success">
      <formula>LEFT(B201,LEN("Success"))="Success"</formula>
    </cfRule>
  </conditionalFormatting>
  <conditionalFormatting sqref="B202">
    <cfRule type="beginsWith" dxfId="80" priority="394" operator="beginsWith" text="Error">
      <formula>LEFT(B202,LEN("Error"))="Error"</formula>
    </cfRule>
    <cfRule type="beginsWith" dxfId="79" priority="395" operator="beginsWith" text="Success">
      <formula>LEFT(B202,LEN("Success"))="Success"</formula>
    </cfRule>
  </conditionalFormatting>
  <conditionalFormatting sqref="B203">
    <cfRule type="beginsWith" dxfId="78" priority="396" operator="beginsWith" text="Error">
      <formula>LEFT(B203,LEN("Error"))="Error"</formula>
    </cfRule>
    <cfRule type="beginsWith" dxfId="77" priority="397" operator="beginsWith" text="Success">
      <formula>LEFT(B203,LEN("Success"))="Success"</formula>
    </cfRule>
  </conditionalFormatting>
  <conditionalFormatting sqref="B204">
    <cfRule type="beginsWith" dxfId="76" priority="398" operator="beginsWith" text="Error">
      <formula>LEFT(B204,LEN("Error"))="Error"</formula>
    </cfRule>
    <cfRule type="beginsWith" dxfId="75" priority="399" operator="beginsWith" text="Success">
      <formula>LEFT(B204,LEN("Success"))="Success"</formula>
    </cfRule>
  </conditionalFormatting>
  <conditionalFormatting sqref="B205">
    <cfRule type="beginsWith" dxfId="74" priority="400" operator="beginsWith" text="Error">
      <formula>LEFT(B205,LEN("Error"))="Error"</formula>
    </cfRule>
    <cfRule type="beginsWith" dxfId="73" priority="401" operator="beginsWith" text="Success">
      <formula>LEFT(B205,LEN("Success"))="Success"</formula>
    </cfRule>
  </conditionalFormatting>
  <conditionalFormatting sqref="B206">
    <cfRule type="beginsWith" dxfId="72" priority="402" operator="beginsWith" text="Error">
      <formula>LEFT(B206,LEN("Error"))="Error"</formula>
    </cfRule>
    <cfRule type="beginsWith" dxfId="71" priority="403" operator="beginsWith" text="Success">
      <formula>LEFT(B206,LEN("Success"))="Success"</formula>
    </cfRule>
  </conditionalFormatting>
  <conditionalFormatting sqref="B207">
    <cfRule type="beginsWith" dxfId="70" priority="404" operator="beginsWith" text="Error">
      <formula>LEFT(B207,LEN("Error"))="Error"</formula>
    </cfRule>
    <cfRule type="beginsWith" dxfId="69" priority="405" operator="beginsWith" text="Success">
      <formula>LEFT(B207,LEN("Success"))="Success"</formula>
    </cfRule>
  </conditionalFormatting>
  <conditionalFormatting sqref="B208">
    <cfRule type="beginsWith" dxfId="68" priority="406" operator="beginsWith" text="Error">
      <formula>LEFT(B208,LEN("Error"))="Error"</formula>
    </cfRule>
    <cfRule type="beginsWith" dxfId="67" priority="407" operator="beginsWith" text="Success">
      <formula>LEFT(B208,LEN("Success"))="Success"</formula>
    </cfRule>
  </conditionalFormatting>
  <conditionalFormatting sqref="B209">
    <cfRule type="beginsWith" dxfId="66" priority="408" operator="beginsWith" text="Error">
      <formula>LEFT(B209,LEN("Error"))="Error"</formula>
    </cfRule>
    <cfRule type="beginsWith" dxfId="65" priority="409" operator="beginsWith" text="Success">
      <formula>LEFT(B209,LEN("Success"))="Success"</formula>
    </cfRule>
  </conditionalFormatting>
  <conditionalFormatting sqref="B210">
    <cfRule type="beginsWith" dxfId="64" priority="410" operator="beginsWith" text="Error">
      <formula>LEFT(B210,LEN("Error"))="Error"</formula>
    </cfRule>
    <cfRule type="beginsWith" dxfId="63" priority="411" operator="beginsWith" text="Success">
      <formula>LEFT(B210,LEN("Success"))="Success"</formula>
    </cfRule>
  </conditionalFormatting>
  <conditionalFormatting sqref="B211">
    <cfRule type="beginsWith" dxfId="62" priority="412" operator="beginsWith" text="Error">
      <formula>LEFT(B211,LEN("Error"))="Error"</formula>
    </cfRule>
    <cfRule type="beginsWith" dxfId="61" priority="413" operator="beginsWith" text="Success">
      <formula>LEFT(B211,LEN("Success"))="Success"</formula>
    </cfRule>
  </conditionalFormatting>
  <conditionalFormatting sqref="B212">
    <cfRule type="beginsWith" dxfId="60" priority="414" operator="beginsWith" text="Error">
      <formula>LEFT(B212,LEN("Error"))="Error"</formula>
    </cfRule>
    <cfRule type="beginsWith" dxfId="59" priority="415" operator="beginsWith" text="Success">
      <formula>LEFT(B212,LEN("Success"))="Success"</formula>
    </cfRule>
  </conditionalFormatting>
  <conditionalFormatting sqref="B213">
    <cfRule type="beginsWith" dxfId="58" priority="416" operator="beginsWith" text="Error">
      <formula>LEFT(B213,LEN("Error"))="Error"</formula>
    </cfRule>
    <cfRule type="beginsWith" dxfId="57" priority="417" operator="beginsWith" text="Success">
      <formula>LEFT(B213,LEN("Success"))="Success"</formula>
    </cfRule>
  </conditionalFormatting>
  <conditionalFormatting sqref="B214">
    <cfRule type="beginsWith" dxfId="56" priority="418" operator="beginsWith" text="Error">
      <formula>LEFT(B214,LEN("Error"))="Error"</formula>
    </cfRule>
    <cfRule type="beginsWith" dxfId="55" priority="419" operator="beginsWith" text="Success">
      <formula>LEFT(B214,LEN("Success"))="Success"</formula>
    </cfRule>
  </conditionalFormatting>
  <conditionalFormatting sqref="B215">
    <cfRule type="beginsWith" dxfId="54" priority="420" operator="beginsWith" text="Error">
      <formula>LEFT(B215,LEN("Error"))="Error"</formula>
    </cfRule>
    <cfRule type="beginsWith" dxfId="53" priority="421" operator="beginsWith" text="Success">
      <formula>LEFT(B215,LEN("Success"))="Success"</formula>
    </cfRule>
  </conditionalFormatting>
  <conditionalFormatting sqref="B216">
    <cfRule type="beginsWith" dxfId="52" priority="422" operator="beginsWith" text="Error">
      <formula>LEFT(B216,LEN("Error"))="Error"</formula>
    </cfRule>
    <cfRule type="beginsWith" dxfId="51" priority="423" operator="beginsWith" text="Success">
      <formula>LEFT(B216,LEN("Success"))="Success"</formula>
    </cfRule>
  </conditionalFormatting>
  <conditionalFormatting sqref="B217">
    <cfRule type="beginsWith" dxfId="50" priority="424" operator="beginsWith" text="Error">
      <formula>LEFT(B217,LEN("Error"))="Error"</formula>
    </cfRule>
    <cfRule type="beginsWith" dxfId="49" priority="425" operator="beginsWith" text="Success">
      <formula>LEFT(B217,LEN("Success"))="Success"</formula>
    </cfRule>
  </conditionalFormatting>
  <conditionalFormatting sqref="B218">
    <cfRule type="beginsWith" dxfId="48" priority="426" operator="beginsWith" text="Error">
      <formula>LEFT(B218,LEN("Error"))="Error"</formula>
    </cfRule>
    <cfRule type="beginsWith" dxfId="47" priority="427" operator="beginsWith" text="Success">
      <formula>LEFT(B218,LEN("Success"))="Success"</formula>
    </cfRule>
  </conditionalFormatting>
  <conditionalFormatting sqref="B219">
    <cfRule type="beginsWith" dxfId="46" priority="428" operator="beginsWith" text="Error">
      <formula>LEFT(B219,LEN("Error"))="Error"</formula>
    </cfRule>
    <cfRule type="beginsWith" dxfId="45" priority="429" operator="beginsWith" text="Success">
      <formula>LEFT(B219,LEN("Success"))="Success"</formula>
    </cfRule>
  </conditionalFormatting>
  <conditionalFormatting sqref="B220">
    <cfRule type="beginsWith" dxfId="44" priority="430" operator="beginsWith" text="Error">
      <formula>LEFT(B220,LEN("Error"))="Error"</formula>
    </cfRule>
    <cfRule type="beginsWith" dxfId="43" priority="431" operator="beginsWith" text="Success">
      <formula>LEFT(B220,LEN("Success"))="Success"</formula>
    </cfRule>
  </conditionalFormatting>
  <conditionalFormatting sqref="B221">
    <cfRule type="beginsWith" dxfId="42" priority="432" operator="beginsWith" text="Error">
      <formula>LEFT(B221,LEN("Error"))="Error"</formula>
    </cfRule>
    <cfRule type="beginsWith" dxfId="41" priority="433" operator="beginsWith" text="Success">
      <formula>LEFT(B221,LEN("Success"))="Success"</formula>
    </cfRule>
  </conditionalFormatting>
  <conditionalFormatting sqref="B222">
    <cfRule type="beginsWith" dxfId="40" priority="434" operator="beginsWith" text="Error">
      <formula>LEFT(B222,LEN("Error"))="Error"</formula>
    </cfRule>
    <cfRule type="beginsWith" dxfId="39" priority="435" operator="beginsWith" text="Success">
      <formula>LEFT(B222,LEN("Success"))="Success"</formula>
    </cfRule>
  </conditionalFormatting>
  <conditionalFormatting sqref="B223">
    <cfRule type="beginsWith" dxfId="38" priority="436" operator="beginsWith" text="Error">
      <formula>LEFT(B223,LEN("Error"))="Error"</formula>
    </cfRule>
    <cfRule type="beginsWith" dxfId="37" priority="437" operator="beginsWith" text="Success">
      <formula>LEFT(B223,LEN("Success"))="Success"</formula>
    </cfRule>
  </conditionalFormatting>
  <conditionalFormatting sqref="B224">
    <cfRule type="beginsWith" dxfId="36" priority="438" operator="beginsWith" text="Error">
      <formula>LEFT(B224,LEN("Error"))="Error"</formula>
    </cfRule>
    <cfRule type="beginsWith" dxfId="35" priority="439" operator="beginsWith" text="Success">
      <formula>LEFT(B224,LEN("Success"))="Success"</formula>
    </cfRule>
  </conditionalFormatting>
  <conditionalFormatting sqref="B225">
    <cfRule type="beginsWith" dxfId="34" priority="440" operator="beginsWith" text="Error">
      <formula>LEFT(B225,LEN("Error"))="Error"</formula>
    </cfRule>
    <cfRule type="beginsWith" dxfId="33" priority="441" operator="beginsWith" text="Success">
      <formula>LEFT(B225,LEN("Success"))="Success"</formula>
    </cfRule>
  </conditionalFormatting>
  <conditionalFormatting sqref="B226">
    <cfRule type="beginsWith" dxfId="32" priority="442" operator="beginsWith" text="Error">
      <formula>LEFT(B226,LEN("Error"))="Error"</formula>
    </cfRule>
    <cfRule type="beginsWith" dxfId="31" priority="443" operator="beginsWith" text="Success">
      <formula>LEFT(B226,LEN("Success"))="Success"</formula>
    </cfRule>
  </conditionalFormatting>
  <conditionalFormatting sqref="B227">
    <cfRule type="beginsWith" dxfId="30" priority="444" operator="beginsWith" text="Error">
      <formula>LEFT(B227,LEN("Error"))="Error"</formula>
    </cfRule>
    <cfRule type="beginsWith" dxfId="29" priority="445" operator="beginsWith" text="Success">
      <formula>LEFT(B227,LEN("Success"))="Success"</formula>
    </cfRule>
  </conditionalFormatting>
  <conditionalFormatting sqref="B228">
    <cfRule type="beginsWith" dxfId="28" priority="446" operator="beginsWith" text="Error">
      <formula>LEFT(B228,LEN("Error"))="Error"</formula>
    </cfRule>
    <cfRule type="beginsWith" dxfId="27" priority="447" operator="beginsWith" text="Success">
      <formula>LEFT(B228,LEN("Success"))="Success"</formula>
    </cfRule>
  </conditionalFormatting>
  <conditionalFormatting sqref="B229">
    <cfRule type="beginsWith" dxfId="26" priority="448" operator="beginsWith" text="Error">
      <formula>LEFT(B229,LEN("Error"))="Error"</formula>
    </cfRule>
    <cfRule type="beginsWith" dxfId="25" priority="449" operator="beginsWith" text="Success">
      <formula>LEFT(B229,LEN("Success"))="Success"</formula>
    </cfRule>
  </conditionalFormatting>
  <conditionalFormatting sqref="B230">
    <cfRule type="beginsWith" dxfId="24" priority="450" operator="beginsWith" text="Error">
      <formula>LEFT(B230,LEN("Error"))="Error"</formula>
    </cfRule>
    <cfRule type="beginsWith" dxfId="23" priority="451" operator="beginsWith" text="Success">
      <formula>LEFT(B230,LEN("Success"))="Success"</formula>
    </cfRule>
  </conditionalFormatting>
  <conditionalFormatting sqref="B231">
    <cfRule type="beginsWith" dxfId="22" priority="452" operator="beginsWith" text="Error">
      <formula>LEFT(B231,LEN("Error"))="Error"</formula>
    </cfRule>
    <cfRule type="beginsWith" dxfId="21" priority="453" operator="beginsWith" text="Success">
      <formula>LEFT(B231,LEN("Success"))="Success"</formula>
    </cfRule>
  </conditionalFormatting>
  <conditionalFormatting sqref="B232">
    <cfRule type="beginsWith" dxfId="20" priority="454" operator="beginsWith" text="Error">
      <formula>LEFT(B232,LEN("Error"))="Error"</formula>
    </cfRule>
    <cfRule type="beginsWith" dxfId="19" priority="455" operator="beginsWith" text="Success">
      <formula>LEFT(B232,LEN("Success"))="Success"</formula>
    </cfRule>
  </conditionalFormatting>
  <conditionalFormatting sqref="B233">
    <cfRule type="beginsWith" dxfId="18" priority="456" operator="beginsWith" text="Error">
      <formula>LEFT(B233,LEN("Error"))="Error"</formula>
    </cfRule>
    <cfRule type="beginsWith" dxfId="17" priority="457" operator="beginsWith" text="Success">
      <formula>LEFT(B233,LEN("Success"))="Success"</formula>
    </cfRule>
  </conditionalFormatting>
  <conditionalFormatting sqref="B234">
    <cfRule type="beginsWith" dxfId="16" priority="458" operator="beginsWith" text="Error">
      <formula>LEFT(B234,LEN("Error"))="Error"</formula>
    </cfRule>
    <cfRule type="beginsWith" dxfId="15" priority="459" operator="beginsWith" text="Success">
      <formula>LEFT(B234,LEN("Success"))="Success"</formula>
    </cfRule>
  </conditionalFormatting>
  <conditionalFormatting sqref="B235">
    <cfRule type="beginsWith" dxfId="14" priority="460" operator="beginsWith" text="Error">
      <formula>LEFT(B235,LEN("Error"))="Error"</formula>
    </cfRule>
    <cfRule type="beginsWith" dxfId="13" priority="461" operator="beginsWith" text="Success">
      <formula>LEFT(B235,LEN("Success"))="Success"</formula>
    </cfRule>
  </conditionalFormatting>
  <conditionalFormatting sqref="B236">
    <cfRule type="beginsWith" dxfId="12" priority="462" operator="beginsWith" text="Error">
      <formula>LEFT(B236,LEN("Error"))="Error"</formula>
    </cfRule>
    <cfRule type="beginsWith" dxfId="11" priority="463" operator="beginsWith" text="Success">
      <formula>LEFT(B236,LEN("Success"))="Success"</formula>
    </cfRule>
  </conditionalFormatting>
  <conditionalFormatting sqref="B237">
    <cfRule type="beginsWith" dxfId="10" priority="464" operator="beginsWith" text="Error">
      <formula>LEFT(B237,LEN("Error"))="Error"</formula>
    </cfRule>
    <cfRule type="beginsWith" dxfId="9" priority="465" operator="beginsWith" text="Success">
      <formula>LEFT(B237,LEN("Success"))="Success"</formula>
    </cfRule>
  </conditionalFormatting>
  <conditionalFormatting sqref="B238">
    <cfRule type="beginsWith" dxfId="8" priority="466" operator="beginsWith" text="Error">
      <formula>LEFT(B238,LEN("Error"))="Error"</formula>
    </cfRule>
    <cfRule type="beginsWith" dxfId="7" priority="467" operator="beginsWith" text="Success">
      <formula>LEFT(B238,LEN("Success"))="Success"</formula>
    </cfRule>
  </conditionalFormatting>
  <conditionalFormatting sqref="B239">
    <cfRule type="beginsWith" dxfId="6" priority="468" operator="beginsWith" text="Error">
      <formula>LEFT(B239,LEN("Error"))="Error"</formula>
    </cfRule>
    <cfRule type="beginsWith" dxfId="5" priority="469" operator="beginsWith" text="Success">
      <formula>LEFT(B239,LEN("Success"))="Success"</formula>
    </cfRule>
  </conditionalFormatting>
  <conditionalFormatting sqref="B240">
    <cfRule type="beginsWith" dxfId="4" priority="470" operator="beginsWith" text="Error">
      <formula>LEFT(B240,LEN("Error"))="Error"</formula>
    </cfRule>
    <cfRule type="beginsWith" dxfId="3" priority="471" operator="beginsWith" text="Success">
      <formula>LEFT(B240,LEN("Success"))="Success"</formula>
    </cfRule>
  </conditionalFormatting>
  <conditionalFormatting sqref="B241">
    <cfRule type="beginsWith" dxfId="2" priority="472" operator="beginsWith" text="Error">
      <formula>LEFT(B241,LEN("Error"))="Error"</formula>
    </cfRule>
    <cfRule type="beginsWith" dxfId="1" priority="473" operator="beginsWith" text="Success">
      <formula>LEFT(B241,LEN("Success"))="Success"</formula>
    </cfRule>
  </conditionalFormatting>
  <conditionalFormatting sqref="B7:L241">
    <cfRule type="expression" dxfId="0" priority="474">
      <formula>MOD(ROW($E7),2)=1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397A2F3F543B44B4DD97F321466BD0" ma:contentTypeVersion="16" ma:contentTypeDescription="Create a new document." ma:contentTypeScope="" ma:versionID="a5bec41f5a3ef74b4ea98bc55d655ad7">
  <xsd:schema xmlns:xsd="http://www.w3.org/2001/XMLSchema" xmlns:xs="http://www.w3.org/2001/XMLSchema" xmlns:p="http://schemas.microsoft.com/office/2006/metadata/properties" xmlns:ns2="cdf6c03a-baa4-4583-8bb4-d307e7cf846b" xmlns:ns3="de7f1a49-307d-45b8-8d76-201357460530" targetNamespace="http://schemas.microsoft.com/office/2006/metadata/properties" ma:root="true" ma:fieldsID="2bdfc9b2362c31c8f2c7a269f0eb5cbb" ns2:_="" ns3:_="">
    <xsd:import namespace="cdf6c03a-baa4-4583-8bb4-d307e7cf846b"/>
    <xsd:import namespace="de7f1a49-307d-45b8-8d76-20135746053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6c03a-baa4-4583-8bb4-d307e7cf8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1f671d0-23fd-4c72-8a68-40ac2b9cbe6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e7f1a49-307d-45b8-8d76-201357460530"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4e66271-1d87-4e98-b7c1-e84e898d66c1}" ma:internalName="TaxCatchAll" ma:showField="CatchAllData" ma:web="de7f1a49-307d-45b8-8d76-2013574605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f6c03a-baa4-4583-8bb4-d307e7cf846b">
      <Terms xmlns="http://schemas.microsoft.com/office/infopath/2007/PartnerControls"/>
    </lcf76f155ced4ddcb4097134ff3c332f>
    <TaxCatchAll xmlns="de7f1a49-307d-45b8-8d76-201357460530" xsi:nil="true"/>
  </documentManagement>
</p:properties>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7EA6DFEC-FE4E-40EA-99F1-1CE344E4731C}">
  <ds:schemaRefs>
    <ds:schemaRef ds:uri="http://schemas.microsoft.com/sharepoint/v3/contenttype/forms"/>
  </ds:schemaRefs>
</ds:datastoreItem>
</file>

<file path=customXml/itemProps2.xml><?xml version="1.0" encoding="utf-8"?>
<ds:datastoreItem xmlns:ds="http://schemas.openxmlformats.org/officeDocument/2006/customXml" ds:itemID="{A6018A69-8E90-4638-948A-1E76369071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6c03a-baa4-4583-8bb4-d307e7cf846b"/>
    <ds:schemaRef ds:uri="de7f1a49-307d-45b8-8d76-2013574605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3AEA79-5BE4-4F1C-81A3-2FBDCC77F4CB}">
  <ds:schemaRefs>
    <ds:schemaRef ds:uri="http://schemas.microsoft.com/office/2006/metadata/properties"/>
    <ds:schemaRef ds:uri="http://schemas.microsoft.com/office/infopath/2007/PartnerControls"/>
    <ds:schemaRef ds:uri="cdf6c03a-baa4-4583-8bb4-d307e7cf846b"/>
    <ds:schemaRef ds:uri="de7f1a49-307d-45b8-8d76-201357460530"/>
  </ds:schemaRefs>
</ds:datastoreItem>
</file>

<file path=customXml/itemProps4.xml><?xml version="1.0" encoding="utf-8"?>
<ds:datastoreItem xmlns:ds="http://schemas.openxmlformats.org/officeDocument/2006/customXml" ds:itemID="{A49909DC-D4A4-429D-9E29-E333BB2E93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Cynthia Lemieux</cp:lastModifiedBy>
  <dcterms:created xsi:type="dcterms:W3CDTF">2023-02-28T18:22:13Z</dcterms:created>
  <dcterms:modified xsi:type="dcterms:W3CDTF">2023-03-16T18:16:10Z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0x0101009F397A2F3F543B44B4DD97F321466BD0</vt:lpwstr>
  </property>
  <property fmtid="{D5CDD505-2E9C-101B-9397-08002B2CF9AE}" pid="3" name="MediaServiceImageTags">
    <vt:lpwstr/>
  </property>
</Properties>
</file>